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109"/>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Almost done/Brazil/"/>
    </mc:Choice>
  </mc:AlternateContent>
  <bookViews>
    <workbookView xWindow="1540" yWindow="460" windowWidth="37460" windowHeight="28340"/>
  </bookViews>
  <sheets>
    <sheet name="Brazil" sheetId="30" r:id="rId1"/>
  </sheets>
  <definedNames>
    <definedName name="_xlnm._FilterDatabase" localSheetId="0" hidden="1">Brazil!$A$1:$R$218</definedName>
  </definedNames>
  <calcPr calcId="15251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D218" i="30" l="1"/>
  <c r="H218" i="30"/>
  <c r="O218" i="30"/>
  <c r="L77" i="30"/>
  <c r="L78" i="30"/>
  <c r="L79" i="30"/>
  <c r="L80" i="30"/>
  <c r="L81" i="30"/>
  <c r="L82" i="30"/>
  <c r="L83" i="30"/>
  <c r="L84" i="30"/>
  <c r="L85" i="30"/>
  <c r="L86" i="30"/>
  <c r="L87" i="30"/>
  <c r="L88" i="30"/>
  <c r="L89" i="30"/>
  <c r="L90" i="30"/>
  <c r="L91" i="30"/>
  <c r="L92" i="30"/>
  <c r="L93" i="30"/>
  <c r="L94" i="30"/>
  <c r="L95" i="30"/>
  <c r="L96" i="30"/>
  <c r="L97" i="30"/>
  <c r="L98" i="30"/>
  <c r="L99" i="30"/>
  <c r="L100" i="30"/>
  <c r="L101" i="30"/>
  <c r="L102" i="30"/>
  <c r="L103" i="30"/>
  <c r="L104" i="30"/>
  <c r="L105" i="30"/>
  <c r="L106" i="30"/>
  <c r="L107" i="30"/>
  <c r="L108" i="30"/>
  <c r="L109" i="30"/>
  <c r="L110" i="30"/>
  <c r="L111" i="30"/>
  <c r="L112" i="30"/>
  <c r="L113" i="30"/>
  <c r="L114" i="30"/>
  <c r="L115" i="30"/>
  <c r="L116" i="30"/>
  <c r="L117" i="30"/>
  <c r="L118" i="30"/>
  <c r="L119" i="30"/>
  <c r="L120" i="30"/>
  <c r="L121" i="30"/>
  <c r="L122" i="30"/>
  <c r="L123" i="30"/>
  <c r="L124" i="30"/>
  <c r="L125" i="30"/>
  <c r="L126" i="30"/>
  <c r="L127" i="30"/>
  <c r="L128" i="30"/>
  <c r="L129" i="30"/>
  <c r="L130" i="30"/>
  <c r="L131" i="30"/>
  <c r="L132" i="30"/>
  <c r="L133" i="30"/>
  <c r="L134" i="30"/>
  <c r="L135" i="30"/>
  <c r="L136" i="30"/>
  <c r="L137" i="30"/>
  <c r="L138" i="30"/>
  <c r="L139" i="30"/>
  <c r="L140" i="30"/>
  <c r="L141" i="30"/>
  <c r="L142" i="30"/>
  <c r="L143" i="30"/>
  <c r="L144" i="30"/>
  <c r="L145" i="30"/>
  <c r="L146" i="30"/>
  <c r="L147" i="30"/>
  <c r="L148" i="30"/>
  <c r="L149" i="30"/>
  <c r="L150" i="30"/>
  <c r="L151" i="30"/>
  <c r="L152" i="30"/>
  <c r="L153" i="30"/>
  <c r="L154" i="30"/>
  <c r="L155" i="30"/>
  <c r="L156" i="30"/>
  <c r="L157" i="30"/>
  <c r="L158" i="30"/>
  <c r="L159" i="30"/>
  <c r="L160" i="30"/>
  <c r="L161" i="30"/>
  <c r="L162" i="30"/>
  <c r="L163" i="30"/>
  <c r="L164" i="30"/>
  <c r="L165" i="30"/>
  <c r="L166" i="30"/>
  <c r="L167" i="30"/>
  <c r="L168" i="30"/>
  <c r="L169" i="30"/>
  <c r="L170" i="30"/>
  <c r="L171" i="30"/>
  <c r="L172" i="30"/>
  <c r="L173" i="30"/>
  <c r="L174" i="30"/>
  <c r="L175" i="30"/>
  <c r="L176" i="30"/>
  <c r="L177" i="30"/>
  <c r="L178" i="30"/>
  <c r="L179" i="30"/>
  <c r="L180" i="30"/>
  <c r="L181" i="30"/>
  <c r="L182" i="30"/>
  <c r="L183" i="30"/>
  <c r="L184" i="30"/>
  <c r="L185" i="30"/>
  <c r="L186" i="30"/>
  <c r="L187" i="30"/>
  <c r="L188" i="30"/>
  <c r="L189" i="30"/>
  <c r="L190" i="30"/>
  <c r="L191" i="30"/>
  <c r="L192" i="30"/>
  <c r="L193" i="30"/>
  <c r="L194" i="30"/>
  <c r="L195" i="30"/>
  <c r="L196" i="30"/>
  <c r="L197" i="30"/>
  <c r="L198" i="30"/>
  <c r="L199" i="30"/>
  <c r="L200" i="30"/>
  <c r="L201" i="30"/>
  <c r="L202" i="30"/>
  <c r="L203" i="30"/>
  <c r="L204" i="30"/>
  <c r="L205" i="30"/>
  <c r="L206" i="30"/>
  <c r="L207" i="30"/>
  <c r="L208" i="30"/>
  <c r="L209" i="30"/>
  <c r="L210" i="30"/>
  <c r="L211" i="30"/>
  <c r="L212" i="30"/>
  <c r="L213" i="30"/>
  <c r="L214" i="30"/>
  <c r="L215" i="30"/>
  <c r="L216" i="30"/>
  <c r="L217" i="30"/>
  <c r="L218" i="30"/>
  <c r="C218" i="30"/>
  <c r="M218" i="30"/>
  <c r="G218" i="30"/>
  <c r="E77" i="30"/>
  <c r="E78" i="30"/>
  <c r="E79" i="30"/>
  <c r="E80" i="30"/>
  <c r="E81" i="30"/>
  <c r="E82" i="30"/>
  <c r="E83" i="30"/>
  <c r="E84" i="30"/>
  <c r="E85" i="30"/>
  <c r="E86" i="30"/>
  <c r="E87" i="30"/>
  <c r="E88" i="30"/>
  <c r="E89" i="30"/>
  <c r="E90" i="30"/>
  <c r="E91" i="30"/>
  <c r="E92" i="30"/>
  <c r="E93" i="30"/>
  <c r="E94" i="30"/>
  <c r="E95" i="30"/>
  <c r="E96" i="30"/>
  <c r="E97" i="30"/>
  <c r="E98" i="30"/>
  <c r="E99" i="30"/>
  <c r="E100" i="30"/>
  <c r="E101" i="30"/>
  <c r="E102" i="30"/>
  <c r="E103" i="30"/>
  <c r="E104" i="30"/>
  <c r="E105" i="30"/>
  <c r="E106" i="30"/>
  <c r="E107" i="30"/>
  <c r="E108" i="30"/>
  <c r="E109" i="30"/>
  <c r="E110" i="30"/>
  <c r="E111" i="30"/>
  <c r="E112" i="30"/>
  <c r="E113" i="30"/>
  <c r="E114" i="30"/>
  <c r="E115" i="30"/>
  <c r="E116" i="30"/>
  <c r="E117" i="30"/>
  <c r="E118" i="30"/>
  <c r="E119" i="30"/>
  <c r="E120" i="30"/>
  <c r="E121" i="30"/>
  <c r="E122" i="30"/>
  <c r="E123" i="30"/>
  <c r="E124" i="30"/>
  <c r="E125" i="30"/>
  <c r="E126" i="30"/>
  <c r="E127" i="30"/>
  <c r="E128" i="30"/>
  <c r="E129" i="30"/>
  <c r="E130" i="30"/>
  <c r="E131" i="30"/>
  <c r="E132" i="30"/>
  <c r="E133" i="30"/>
  <c r="E134" i="30"/>
  <c r="E135" i="30"/>
  <c r="E136" i="30"/>
  <c r="E137" i="30"/>
  <c r="E138" i="30"/>
  <c r="E139" i="30"/>
  <c r="E140" i="30"/>
  <c r="E141" i="30"/>
  <c r="E142" i="30"/>
  <c r="E143" i="30"/>
  <c r="E144" i="30"/>
  <c r="E145" i="30"/>
  <c r="E146" i="30"/>
  <c r="E147" i="30"/>
  <c r="E148" i="30"/>
  <c r="E149" i="30"/>
  <c r="E150" i="30"/>
  <c r="E151" i="30"/>
  <c r="E152" i="30"/>
  <c r="E153" i="30"/>
  <c r="E154" i="30"/>
  <c r="E155" i="30"/>
  <c r="E156" i="30"/>
  <c r="E157" i="30"/>
  <c r="E158" i="30"/>
  <c r="E159" i="30"/>
  <c r="E160" i="30"/>
  <c r="E161" i="30"/>
  <c r="E162" i="30"/>
  <c r="E163" i="30"/>
  <c r="E164" i="30"/>
  <c r="E165" i="30"/>
  <c r="E166" i="30"/>
  <c r="E167" i="30"/>
  <c r="E168" i="30"/>
  <c r="E169" i="30"/>
  <c r="E170" i="30"/>
  <c r="E171" i="30"/>
  <c r="E172" i="30"/>
  <c r="E173" i="30"/>
  <c r="E174" i="30"/>
  <c r="E175" i="30"/>
  <c r="E176" i="30"/>
  <c r="E177" i="30"/>
  <c r="E178" i="30"/>
  <c r="E179" i="30"/>
  <c r="E180" i="30"/>
  <c r="E181" i="30"/>
  <c r="E182" i="30"/>
  <c r="E183" i="30"/>
  <c r="E184" i="30"/>
  <c r="E185" i="30"/>
  <c r="E186" i="30"/>
  <c r="E187" i="30"/>
  <c r="E188" i="30"/>
  <c r="E189" i="30"/>
  <c r="E190" i="30"/>
  <c r="E191" i="30"/>
  <c r="E192" i="30"/>
  <c r="E193" i="30"/>
  <c r="E194" i="30"/>
  <c r="E195" i="30"/>
  <c r="E196" i="30"/>
  <c r="E197" i="30"/>
  <c r="E198" i="30"/>
  <c r="E199" i="30"/>
  <c r="E200" i="30"/>
  <c r="E201" i="30"/>
  <c r="E202" i="30"/>
  <c r="E203" i="30"/>
  <c r="E204" i="30"/>
  <c r="E205" i="30"/>
  <c r="E206" i="30"/>
  <c r="E207" i="30"/>
  <c r="E208" i="30"/>
  <c r="E209" i="30"/>
  <c r="E210" i="30"/>
  <c r="E211" i="30"/>
  <c r="E212" i="30"/>
  <c r="E213" i="30"/>
  <c r="E214" i="30"/>
  <c r="E215" i="30"/>
  <c r="E216" i="30"/>
  <c r="E217" i="30"/>
  <c r="E218" i="30"/>
  <c r="F218" i="30"/>
  <c r="N218" i="30"/>
</calcChain>
</file>

<file path=xl/sharedStrings.xml><?xml version="1.0" encoding="utf-8"?>
<sst xmlns="http://schemas.openxmlformats.org/spreadsheetml/2006/main" count="1212" uniqueCount="245">
  <si>
    <t>Corporate Scandals</t>
  </si>
  <si>
    <t>Explanation</t>
  </si>
  <si>
    <t>Source</t>
  </si>
  <si>
    <t>Securities Regulations</t>
  </si>
  <si>
    <t>Brazil</t>
  </si>
  <si>
    <t>1) Double entry bookkeeping system established by the Portuguese Royalty. (Supra) ;</t>
  </si>
  <si>
    <t>1) After the Portuguese Court fled Europe and Napoleon and established themselves in Brazil, dom João VI started to organize life in the colony and one of its very first measures was to adopt the double entry bookkeeping system as "all civilized nations do", so every accountant has to follow the same standard.</t>
  </si>
  <si>
    <t>1) Silva, Bernardino José da - Contabilidade pública, 4.ed. - Palhoça: UnisulVirtual, 2011</t>
  </si>
  <si>
    <t>Other: with the arrival of the Portuguese Court in Brazil, the first lessons on accounting began in the country.</t>
  </si>
  <si>
    <t>1) Brazilian Commercial Code (Other);</t>
  </si>
  <si>
    <t>1) An extremely important document to guide and determine how companies could be formed and operate. Under this new law, corporations were required to be registered at the equivalent of so-called commercial registries and requirements were imposed relating to the issuance of stock; in addition, shareholders' obligations were defined as well as those attributed to boards of directors and management.</t>
  </si>
  <si>
    <t>1) PWW Americas, p. 28</t>
  </si>
  <si>
    <t>1) 1860 Decree (Acct);</t>
  </si>
  <si>
    <t>1) According to this Decree: a) Banks and other financial institutions should publish their accounts by the 8th day of the month following the closing date, and send copies to the president of the respective Province and the finance minister. b) Such monthly financial statements should follow the format prescribed in the attachment to the mentioned Decree. c) The "Letter of Authorization of the Company" and its bylaws should be published in the media of the Province of its incorporation.</t>
  </si>
  <si>
    <t>1) PWW Americas, p. 29</t>
  </si>
  <si>
    <t>1) 1882 Decree (Acct);</t>
  </si>
  <si>
    <t>1) In 1882 new law was introduced. It had to do with the disclosure of company decisions, shareholders' agreements, and performance reports. The Decree had some 11 chapters and 168 articles.</t>
  </si>
  <si>
    <t>1) PWW Americas, p. 30</t>
  </si>
  <si>
    <t>Other: http://www2.camara.leg.br/legin/fed/decret/1930-1939/decreto-20158-30-junho-1931-536778-republicacao-81246-pe.html</t>
  </si>
  <si>
    <t>1) Decree-Law 2.627 (Acct);</t>
  </si>
  <si>
    <t>1) In 1940, a new Company Law (Decree-Law 2.627) was enacted; major changes in respect of financial reporting and with how corporations could be formed and operate was introduced</t>
  </si>
  <si>
    <t>1) PWW Americas, p. 33-34</t>
  </si>
  <si>
    <t>1) This law set out the rules for income tax computing and collecting, as well as for tax audits. It explicitly stipulated that corporations would be taxed based on "actual profits earned," on an annual basis, according to their balance sheets and statements of profit and losses.</t>
  </si>
  <si>
    <t>1) PWW Americas, p. 39</t>
  </si>
  <si>
    <t>PWW Americas, p. 38, Decree: http://www.planalto.gov.br/ccivil_03/decreto-lei/Del9295.htm</t>
  </si>
  <si>
    <t>1) This law was the first formal measure against tax evasion in Brazil. It established some guidelines still vigorating today as to what is recognized as tax evasion.</t>
  </si>
  <si>
    <t>1) http://www.planalto.gov.br/ccivil_03/leis/1950-1969/L4729.htm</t>
  </si>
  <si>
    <t>PWW Americas, p. 42</t>
  </si>
  <si>
    <t>1) Decree Law 1.598 (Acct)</t>
  </si>
  <si>
    <t>1) This law changed the taxation over profit for companies and also the regulations on how to disclose tributes, dealing with the issue of misrepresentation of facts in documents.</t>
  </si>
  <si>
    <t>1) http://www.planalto.gov.br/ccivil_03/decreto-lei/Del1598.htm</t>
  </si>
  <si>
    <t>1) http://www.planalto.gov.br/ccivil_03/decreto-lei/1965-1988/Del1648.htm#art5 ; 2) http://www.cvm.gov.br/legislacao/inst/inst002.html ; 3)  http://www.cvm.gov.br/legislacao/inst/inst001.html</t>
  </si>
  <si>
    <t>1) Decree Law 1.730 (Acct)</t>
  </si>
  <si>
    <t>1) http://www.planalto.gov.br/ccivil_03/decreto-lei/Del1730.htm#art9</t>
  </si>
  <si>
    <t>1) http://www.cvm.gov.br/legislacao/inst/inst015.html ; 2) http://www.fasb.org/pdf/fas38.pdf</t>
  </si>
  <si>
    <t>1) http://www.cvm.gov.br/legislacao/inst/inst020.html ; 2) http://www.fasb.org/pdf/fas68.pdf</t>
  </si>
  <si>
    <t>1) http://www.fasb.org/pdf/fas72.pdf</t>
  </si>
  <si>
    <t xml:space="preserve">1) http://www.cvm.gov.br/legislacao/inst/inst064.html ; 2) http://www.cvm.gov.br/legislacao/inst/inst063.html ; 3) http://www.fasb.org/pdf/fas94.pdf ; </t>
  </si>
  <si>
    <t>1) CVM Instruction 97 (Acct)</t>
  </si>
  <si>
    <t>1) Changes CVM Instruction 64 to update monetary procedures on the elaboration and disclosure of financial statements, in accordance to the Princípio do Denominador Comum Monetário, setting a standard to monetary procedures (it was a high inflation period in Brazil) ;</t>
  </si>
  <si>
    <t>1) http://www.cvm.gov.br/legislacao/inst/inst097.html</t>
  </si>
  <si>
    <t>1) http://www.cvm.gov.br/legislacao/inst/inst132.html</t>
  </si>
  <si>
    <t>1) CVM Instruction 201 (Acct) ;</t>
  </si>
  <si>
    <t>1) http://www.cvm.gov.br/legislacao/inst/inst201.html</t>
  </si>
  <si>
    <t>1) This law stipulated some tax rates of companies and regulations for disclosing it.</t>
  </si>
  <si>
    <t>1) http://www.planalto.gov.br/ccivil_03/leis/L9249.htm</t>
  </si>
  <si>
    <t>1) Concerns the accountability of disclosing information to the brazilian stock exchange (Bovespa), revokes two articles from CVM Instructions 168 and 180 ; 2) Requires the elaboration and disclosure of information to be adapted to the requirements of the Decree Law 9249/95; 3) Requires financial statements to be released under the rules of the Princípios Fundamentais de Contabilidade (Fundamental Principles of Accounting), apart from featuring remarks about the evaluation of investments and revoking/altering a few long-standing instructions ;</t>
  </si>
  <si>
    <t>1) http://www.cvm.gov.br/legislacao/inst/inst252.html ; 2) http://www.cvm.gov.br/legislacao/inst/inst248.html ; 3) http://www.cvm.gov.br/legislacao/inst/inst247.html</t>
  </si>
  <si>
    <t>1) This law was stipulated to decrease the costs of privatization to the government.</t>
  </si>
  <si>
    <t>1) http://www.planalto.gov.br/ccivil_03/leis/L9457.htm</t>
  </si>
  <si>
    <t>1) Features investment evaluation procedures and elaboration and disclosure of financial statements. Alters the CVM Instruction 247. ; 2) Also known as the Money Laundering Law, its principle is to combat money laundering in Brazil, prioritizing the common good before individual interests(for example, retrieving private information stored in banks or cellphones of suspects) ;</t>
  </si>
  <si>
    <t>1) http://www.cvm.gov.br/legislacao/inst/inst285.html ; 2) http://www.planalto.gov.br/ccivil_03/leis/L9613.htm</t>
  </si>
  <si>
    <t>1) http://www.cvm.gov.br/legislacao/inst/inst349.html ; 2) http://www.planalto.gov.br/ccivil_03/leis/LEIS_2001/L10303.htm ; 3) http://www.fasb.org/pdf/fas141.pdf</t>
  </si>
  <si>
    <t>1) https://capitalaberto.com.br/edicoes/bimestral/edicao-12/raio-x-do-escandalo-parmalat-1-crise-de-governanca/#.V5pPO5MrLdQ</t>
  </si>
  <si>
    <t>1) http://www.cvm.gov.br/legislacao/inst/inst409.html ; 2) http://www.cvm.gov.br/legislacao/inst/inst408.html</t>
  </si>
  <si>
    <t xml:space="preserve">1) Approval of the Plano Contábil dos Fundos de Investimento (Investment Funds Accounting Plan), which stipulated, among others, asset evaluation standards and financial statements elaboration of investment funds. </t>
  </si>
  <si>
    <t>1) http://www.cvm.gov.br/legislacao/inst/inst438.html</t>
  </si>
  <si>
    <t>1) PWW Americas, p. 45; p.23; 2) Bischof, J., H. Daske, F. Elfers, and L. Hail. 2016. “A tale of two regulators: Risk disclosures, liquidity, and enforcement in the banking sector.” Working paper.; https://en.wikipedia.org/wiki/Basel_II; 3) http://www.cvm.gov.br/legislacao/inst/inst457.html ; 4) http://www.cvm.gov.br/legislacao/inst/inst459.html</t>
  </si>
  <si>
    <t>1) http://www.cvm.gov.br/legislacao/inst/inst469.html ; 2) http://www.cvm.gov.br/legislacao/inst/inst475.html ; 3) http://www.planalto.gov.br/ccivil_03/_ato2007-2010/2008/mpv/449.htm</t>
  </si>
  <si>
    <t>1) http://normas.receita.fazenda.gov.br/sijut2consulta/link.action?visao=anotado&amp;idAto=16014 ; 2) http://www.cvm.gov.br/legislacao/inst/inst478.html</t>
  </si>
  <si>
    <t>1) http://jcrs.uol.com.br/site/noticia.php?codn=49352</t>
  </si>
  <si>
    <t>1) IFRS adoption (Acct); 2) CVM Instruction 485 (Acct) ;</t>
  </si>
  <si>
    <t>1) A Review of the IFRS-Adoption Literature by De George-Li-Shivakuma, p.113; 2) http://www.cvm.gov.br/legislacao/inst/inst485.html</t>
  </si>
  <si>
    <t>1) Mundial S.A. ex-CEO and traders deliberately manipulated the stock prices.</t>
  </si>
  <si>
    <t>1) http://economia.uol.com.br/ultimas-noticias/infomoney/2012/12/04/caso-mundial-justica-denuncia-10-pessoas-envolvidas-na-bolha-do-alicate.jhtm</t>
  </si>
  <si>
    <t>1) http://www.cvm.gov.br/legislacao/inst/inst516.html ; 2) http://www.cvm.gov.br/legislacao/inst/inst514.html ; 3) http://www.cvm.gov.br/legislacao/inst/inst495.html ; 4) http://www.cvm.gov.br/legislacao/inst/inst489.html ;</t>
  </si>
  <si>
    <t>1) http://www.cvm.gov.br/legislacao/inst/inst527.html ; 2) http://www.planalto.gov.br/ccivil_03/_ato2011-2014/2012/lei/l12683.htm</t>
  </si>
  <si>
    <t>1) Changes regulation on income statements, altering the period of disclosure of cash flow statements regarding; 2) Approaches and improves regulation on constitution, administration and information disclosure of investment funds.</t>
  </si>
  <si>
    <t>1) http://www.cvm.gov.br/legislacao/deli/deli547.html ; 2) http://www.cvm.gov.br/legislacao/inst/inst555.html</t>
  </si>
  <si>
    <t>1) http://www.cvm.gov.br/legislacao/inst/inst560.html</t>
  </si>
  <si>
    <t xml:space="preserve">1) PricewaterhouseCoopers verified that the financial statements of the company were wrong. Parmalat had a much bigger debt than it disclosed, around 14.5 billion euros. As a market leader in Brazil with inumerous affairs in the country, its bankruptcy in 2003 was not only one of the biggest in European history but also had big impacts in Brazil, being greatly covered by the Brazilian press. ; </t>
  </si>
  <si>
    <t>1) http://veja.abril.com.br/politica/o-boi-gordo-ataca-novamente/</t>
  </si>
  <si>
    <t>1) The Boi Gordo fraud was a scandal that went public in 2001, after the Fazendas Reunidas Boi Gordo began to face financial difficulties. The investment was sold as an agricultural one, reporting fake results to investors and promising a 42% return in 18 months, when actually it was a Ponzi scheme. The total loss is estimated at R$ 3.9 billion and the scheme was discovered thanks to the efforts of the CVM (Brazilian SEC).</t>
  </si>
  <si>
    <t>1) http://www1.folha.uol.com.br/folha/dinheiro/ult91u100572.shtml</t>
  </si>
  <si>
    <t>1) The bank was found in a bigger debt that it disclosed (R$2.2 billion and not R$700 million). Apart from that, Banco Santos was also found guilty of financial crimes, including the offering of fake investments to investors and using their money in a Ponzi scheme.</t>
  </si>
  <si>
    <t>1) http://istoe.com.br/22727_ESQUEMA+MILIONARIO/</t>
  </si>
  <si>
    <t>1) http://acervo.estadao.com.br/pagina/#!/19550717-24600-nac-0029-999-29-not/busca/fraude</t>
  </si>
  <si>
    <t>1) Deliberately frauded the quantity and value of assets when disclosing the company's financial statements in order to deceive creditors.</t>
  </si>
  <si>
    <t>1) http://acervo.estadao.com.br/pagina/#!/19681010-28682-nac-0032-999-32-not/busca/cont%C3%A1bil</t>
  </si>
  <si>
    <t>1) Açucareira Alaska (Acct)</t>
  </si>
  <si>
    <t>1) Dominium deliberately sold fake shares to investors for a bigger value than the real company value ;</t>
  </si>
  <si>
    <t>1) http://acervo.estadao.com.br/pagina/#!/19650720-27684-nac-0006-999-6-not/busca/fraude</t>
  </si>
  <si>
    <t>1) The financial statements of the company were frauded, it was estimated that Cr$ 6,500,000,000 disappeared.</t>
  </si>
  <si>
    <t>1) The bank disclosed on financial statements loans from more than 600 ghost accounts, that equalled a R$5.5. billion loss.</t>
  </si>
  <si>
    <t>1) http://oglobo.globo.com/economia/entenda-caso-nacional-9809140</t>
  </si>
  <si>
    <t>1) http://acervo.estadao.com.br/pagina/#!/19921115-36187-nac-0014-999-14-not/busca/fraude</t>
  </si>
  <si>
    <t>1) http://ultimainstancia.uol.com.br/conteudo/noticias/30689/fraudadora+do+banco+noroeste+e+condenada+a+prisao+na+nigeria.shtml</t>
  </si>
  <si>
    <t>1) Café Pilão (Acct) ; 2) Banco Cruzeiro do Sul (Acct)</t>
  </si>
  <si>
    <t>1) http://veja.abril.com.br/economia/auditoria-revela-fraude-de-r-200-milhoes-no-cafe-pilao/ ; 2) http://veja.abril.com.br/economia/relembre-o-caso-do-banco-cruzeiro-do-sul/</t>
  </si>
  <si>
    <t>1) The company is the leader in the coffee industry in Brazil, but after hiring PwC they discovered an "accounting problem", reporting a loss bigger than R$200 million ; 2) The bank frauded its financial statements, forging 200k fake contracts of loans. The bank didn't report a R$1.25 billion deficit.</t>
  </si>
  <si>
    <t>1) Banco Marka (Non)</t>
  </si>
  <si>
    <t>1) The bank's owner, Salvatore Cacciola, was involved on a scheme of inside information and had his business bankrupt after leveraging dollar contracts.</t>
  </si>
  <si>
    <t>1) http://www1.folha.uol.com.br/folha/brasil/ult96u416052.shtml</t>
  </si>
  <si>
    <t>1) http://veja.abril.com.br/infograficos/fraude-banco-panamericano/ ; 2) http://acervo.estadao.com.br/pagina/#!/20061116-41302-spo-25-eco-b11-not/busca/Fraude+cont%C3%A1bil</t>
  </si>
  <si>
    <t>1) http://www.conjur.com.br/2004-mai-20/proprietario_gallus_condenado_11_anos_prisao</t>
  </si>
  <si>
    <t>1) Gallus owner, Gelson Santos, was sentenced to 11 years in jail after his business went bankrupt in 1998. Among the accusations, he was found guilty of altering the company's financial statements, disclosing a fake report of R$ 50 million in non-existent assets.</t>
  </si>
  <si>
    <t>1) Gallus Agropecuária SA (Acct)</t>
  </si>
  <si>
    <t>1) Banco Noroeste (Near)</t>
  </si>
  <si>
    <t>1) Banco Nacional (Acct)</t>
  </si>
  <si>
    <t>1) The company issued fake invoices and evaded taxes, and went bankrupt in 1999. It had an estimated debt of R$1.4 billion.</t>
  </si>
  <si>
    <t>1) http://istoe.com.br/32318_A+MALA+DA+ENCOL/</t>
  </si>
  <si>
    <t>1) Encol (Near)</t>
  </si>
  <si>
    <t>1) Brazilian airline VASP owner was indicted via the White Collar Law, for frauding the financing of the company's debt;</t>
  </si>
  <si>
    <t>1) Dominium S.A. Administração e Participações (Non)</t>
  </si>
  <si>
    <t>1) http://find.galegroup.com/ftha/infomark.do?&amp;source=gale&amp;prodId=FTHA&amp;userGroupName=lbs_itw&amp;tabID=T003&amp;docPage=article&amp;docId=HS2305808779&amp;type=multipage&amp;contentSet=LTO&amp;version=1.0 2) http://find.galegroup.com/ftha/infomark.do?&amp;source=gale&amp;prodId=FTHA&amp;userGroupName=lbs_itw&amp;tabID=T003&amp;docPage=article&amp;docId=HS2305777480&amp;type=multipage&amp;contentSet=LTO&amp;version=1.0</t>
  </si>
  <si>
    <t>1) This scandal consisted in 594 illegal operations that involved Brazilian public officers in transfering money during the high inflation period; 2) Egyptian businessman Naji Nahas was found guilty of insolvency through high leveraging of his investments, ultimately "breaking" the Brazilian Stock Market.</t>
  </si>
  <si>
    <t>1) http://acervo.estadao.com.br/pagina/#!/19770518-31337-nac-0024-999-24-not/busca/fraude ; 2) http://find.galegroup.com/ftha/infomark.do?&amp;source=gale&amp;prodId=FTHA&amp;userGroupName=lbs_itw&amp;tabID=T003&amp;docPage=article&amp;docId=HS2304861335&amp;type=multipage&amp;contentSet=LTO&amp;version=1.0</t>
  </si>
  <si>
    <t>1) The company went bankrupt thanks to irregularities performed by Edmundo Khedi, that stole Cr$ 1 million monthly ; 2) : the Brazilian Central Bank intervened on the Independência Decred investment bank in order for it to fulfil its obligations with its investors.</t>
  </si>
  <si>
    <t>1) http://find.galegroup.com/ftha/infomark.do?&amp;source=gale&amp;prodId=FTHA&amp;userGroupName=lbs_itw&amp;tabID=T003&amp;docPage=article&amp;docId=HS2304019813&amp;type=multipage&amp;contentSet=LTO&amp;version=1.0</t>
  </si>
  <si>
    <t>1) Public companies responsible for developing Brazil's shipbuilding industry misappropriated public funds. Regarding the private sector, banks had significant losses in negotiating with the Transport  Ministry.</t>
  </si>
  <si>
    <t>1) http://find.galegroup.com/ftha/infomark.do?&amp;source=gale&amp;prodId=FTHA&amp;userGroupName=lbs_itw&amp;tabID=T003&amp;docPage=article&amp;docId=HS2305740694&amp;type=multipage&amp;contentSet=LTO&amp;version=1.0 2) http://gilbertolimajornalista.blogspot.com.br/2016/08/o-primeiro-escandalo-na-petrobras.html; http://find.galegroup.com/ftha/infomark.do?&amp;source=gale&amp;prodId=FTHA&amp;userGroupName=lbs_itw&amp;tabID=T003&amp;docPage=article&amp;docId=HS2305740694&amp;type=multipage&amp;contentSet=LTO&amp;version=1.0</t>
  </si>
  <si>
    <t>1) Public oil company Petrobrás was found guilty of sharing a larger part of its own profits with a few banks, in order for them to invest the money off the record and capitalize in a  period of high inflation.</t>
  </si>
  <si>
    <t>1) http://find.galegroup.com/ftha/infomark.do?&amp;source=gale&amp;prodId=FTHA&amp;userGroupName=lbs_itw&amp;tabID=T003&amp;docPage=article&amp;docId=HS2305676492&amp;type=multipage&amp;contentSet=LTO&amp;version=1.0</t>
  </si>
  <si>
    <t>1) The public organ Institute of Sugar and Alcohol was found guilty of misuse of public funds, favouritism and incompetence.</t>
  </si>
  <si>
    <t>1) The company frauded deposits to increase its financial statements while the money actually was going to a few individuals. This operation destined the profit to these people instead of repaying the company's creditors; 2) The company had a bank account in the US that paid unofficial money to public officers that facilitated their operations.</t>
  </si>
  <si>
    <t>1) http://acervo.estadao.com.br/pagina/#!/19840112-33392-nac-0024-999-24-not/busca/fraude+cont%C3%A1bil ; 2) http://acervo.folha.uol.com.br/fsp/1984/03/08/2//4308696</t>
  </si>
  <si>
    <t xml:space="preserve">1) GE paid some public officers to sell locomotives to public organs under the official expenditure as "special funds". </t>
  </si>
  <si>
    <t>1) http://acervo.folha.uol.com.br/resultados/?q=general+eletric+locomotivas&amp;site=&amp;periodo=acervo&amp;x=0&amp;y=0</t>
  </si>
  <si>
    <t>Country</t>
  </si>
  <si>
    <t>Year</t>
  </si>
  <si>
    <t>Total scandals
scand_tot</t>
    <phoneticPr fontId="2" type="noConversion"/>
  </si>
  <si>
    <t>Accounting scandals
scand_acct</t>
    <phoneticPr fontId="2" type="noConversion"/>
  </si>
  <si>
    <t>Near accounting scandals
scand_near</t>
    <phoneticPr fontId="2" type="noConversion"/>
  </si>
  <si>
    <t>Non-accounting scandals
scand_non</t>
    <phoneticPr fontId="2" type="noConversion"/>
  </si>
  <si>
    <t>Total regulations
regl_tot</t>
    <phoneticPr fontId="2" type="noConversion"/>
  </si>
  <si>
    <t>Accounting regulations
regl_acct</t>
    <phoneticPr fontId="2" type="noConversion"/>
  </si>
  <si>
    <t>Other regulations
regl_oth</t>
    <phoneticPr fontId="2" type="noConversion"/>
  </si>
  <si>
    <t>Supranational regulations
regl_supra</t>
    <phoneticPr fontId="2" type="noConversion"/>
  </si>
  <si>
    <t>n.a.</t>
    <phoneticPr fontId="2" type="noConversion"/>
  </si>
  <si>
    <t>1) General Eletric (Non)</t>
  </si>
  <si>
    <t>1) S.A. Fiação e Tecelagem Lutfalla (Non); 2) Independência Decred Investment Bank (Non)</t>
  </si>
  <si>
    <t>1) Delfin S.A (Acct); 2) Central de Cooperativas do Sul (Near)</t>
  </si>
  <si>
    <t>1) Sunamam Affair (Near)</t>
  </si>
  <si>
    <t>1) Brazilian Foreign Exchange Fraud (Non); 2) Naji Nahas Scandal (Non)</t>
  </si>
  <si>
    <t>1) The bank was sold to Santander in 1997, and upon the sale it was revealed that R$242million were missing thanks to fraudulent intervention that hid this sum in accounts around the world. So far, 1/3 of the value has been found and refunded.</t>
  </si>
  <si>
    <t xml:space="preserve">1) This scandal involved Anacor and other companies, that mainly worked with tourism and foreign exchange markets, that failed to report the movement of money in the total of at least R$200 million. </t>
  </si>
  <si>
    <t>1) The Alicate Bubble (Non)</t>
  </si>
  <si>
    <t>1) Decree Law 20.158/31, on unifying an accounting learning system in the country. The decree stipulated what one was to learn to become an accountant in the country.</t>
  </si>
  <si>
    <t>1) A Decree-Law authorized the creation of the Federal Council of Accounting and of Regional Councils of Accounting in virtually every state of the Brazilian Union.</t>
  </si>
  <si>
    <t>1) Company Law 4.729 (Other)</t>
  </si>
  <si>
    <t>1) Brazilian stock market crash. One of the leading factors discussed in the financial press was poor financial reporting.</t>
  </si>
  <si>
    <t>1) In 1972, the Central Bank issued Circular Letters 178 and 179 (of mandatory compliance by financial institutions and any other companies registered at the Central Bank, such as nonfinancial listed companies, vested with its authority to rule and enforce requirements in the capital market), stipulating specific and detailed accounting requirements dealing with revenue recognition, accounting for costs and expenses, PPE acquisitions, depreciation, inventory accounting, intangibles, financial instruments, deferred assets, provisions for bad debts, equity accounting, contingent assets and liabilities, and general criteria to measure and recognize provisions and reserves.</t>
  </si>
  <si>
    <t xml:space="preserve">1) PWW Americas, p. 42 - 43. 2) PWW Americas, p. 42 and http://www.cvm.gov.br/export/sites/cvm/legislacao/leis/anexos/EM197-Lei6385.pdf; </t>
  </si>
  <si>
    <t>1) The law reorganized some categories of information disclosure by companies, such as creating long-term investments; 2) Approaches what regulations are applicable to the elaboration and disclosure of financial statements, as well as accounting criteria of classification and measurement of assets and liabilities on Real Estate Investment funds ; 3) The CPC adopted a brazilian version of the IFRS as an option for SMEs in Brazil, it was endorsed by the Brazilian Federal Accounting Council ;</t>
  </si>
  <si>
    <t>1) Brazilian Rubber Plantations and Estates Ltd (X)</t>
  </si>
  <si>
    <t>1) The company wasn't clear in disclosing the assets it possessed, promising shareholders a return on investment that didn't happen. UK scandal as all directors and investors are in the UK.</t>
  </si>
  <si>
    <t>1) The Financial Times, 11/16/1910 and 3/24/1911</t>
  </si>
  <si>
    <t>1) The Financial Times, 5/31/13; 2) The Financial Times, 7/9/1913</t>
  </si>
  <si>
    <t>1) Brazilian Coffee and Estate Company (X)</t>
  </si>
  <si>
    <t>1) The Financial Times, 5/7/1932</t>
  </si>
  <si>
    <t>1) The Financial Times, 2/25/1966 and 4/7/1966</t>
  </si>
  <si>
    <t>1) PWW Americas, p. 42</t>
  </si>
  <si>
    <t>1) Fulton organized a loan scheme, which was so successful that a company called the Brazilian Coffee and Estate Company was put forward to loan money on estates in Brazil. Fraud committed in the UK, but not a scandal due to limited public attention.</t>
  </si>
  <si>
    <t>1) The syndicate was formed to acquire and explore lands and mining rights near Goyaz, Brazil. Mr Campbell, who orchestrated the scheme, raised 15000 pounds but never acquired any land, not even possessing a bank account, Fraud committed in the UK, but not a scandal due to limited public attention; 2) The company was founded in order to explore the Brazilian rubber business, but after having apparently only 3 transactions in its history, it raised concerns about raising money for fraudulent purposes, ending on his Lordship  making a compulsory order before the voluntary winding up of the company, Fraud committed in the UK, but not a scandal due to limited public attention.</t>
  </si>
  <si>
    <t xml:space="preserve">1) The company evaded paying its debts, negotiated in alternative markets, issued "grey market" bill of exchange in Brazil amounting to 4.8 million pounds, and left its investors with 70% of the face value of the investment.  CSM is the Mannesmann's (German Steel Compan) affiliate in Brazil.  </t>
  </si>
  <si>
    <t>1) Decree Law 20.158/31 (Acct)</t>
  </si>
  <si>
    <t>1) Decree-Law (Acct)</t>
  </si>
  <si>
    <t>1) Decree-Law, 4178 (Acct);</t>
  </si>
  <si>
    <t>1) Company Law 9.249 (X)</t>
  </si>
  <si>
    <t>1) Company Law 9.457 / Projeto Kandir (X)</t>
  </si>
  <si>
    <t>1) Encilhamento Crisis (Near)</t>
  </si>
  <si>
    <t>1) This was an economic bubble of Brazil that happened during the transition from Monarchy to Republic, thanks to deregulated monetary and credit emission.</t>
  </si>
  <si>
    <r>
      <t>1) Carvalho, N.</t>
    </r>
    <r>
      <rPr>
        <i/>
        <sz val="11"/>
        <color indexed="8"/>
        <rFont val="Calibri"/>
      </rPr>
      <t xml:space="preserve"> O Encilhamento: Anatomia de Uma Bolha Brasileira </t>
    </r>
    <r>
      <rPr>
        <sz val="11"/>
        <color indexed="8"/>
        <rFont val="Calibri"/>
      </rPr>
      <t>(2004), São Paulo. Also: https://pt.wikipedia.org/wiki/Encilhamento</t>
    </r>
  </si>
  <si>
    <t xml:space="preserve">1) CVM Instruction 15 (Acct) ; 2) FAS 38 (X) ; </t>
  </si>
  <si>
    <t>1) http://www.cvm.gov.br/legislacao/inst/inst319.html ; 2) http://www.cvm.gov.br/legislacao/inst/inst302.html and http://www.cvm.gov.br/legislacao/inst/inst302.html</t>
  </si>
  <si>
    <t>1) Regulated information disclousure on mergers, acquisitions and rupture of companies. It required a 15-day notice of any societary change in the company structure, and after approval, how and which informations to disclose. It was later revoked. ; 2) 302) Features regulations on financial statements of investment funds; 305) Alters regulations on financial statements of investment funds as previously stipulated by CVM Instruction 302;</t>
  </si>
  <si>
    <t>1) FAS 72 (X) ;</t>
  </si>
  <si>
    <t>1) CVM Instruction 285 (X) ; 2) Company Law 9.613 (Other);</t>
  </si>
  <si>
    <t>1) CVM Instruction 349 (X) ; 2) Company Law 10.303 (Acct) ;  3) FAS 141 (X) ;</t>
  </si>
  <si>
    <t>1) CVM Instruction 438 (X);</t>
  </si>
  <si>
    <t>1) CVM Instruction 547 (X) ; 2) CVM Instruction 555 (X);</t>
  </si>
  <si>
    <t>1) Brazilian stock market crash (X)</t>
  </si>
  <si>
    <t>1) Decree Law 11.941 (X) ; 2) CVM Instruction 478 (X) 3) Resolution 1255 of the Brazilian Accounting Pronouncements Committee (Acct) ;</t>
  </si>
  <si>
    <t>1) The EMI subsidiary in Brazil was found guilty of frauding its financial statements, inflating their sales revenue in R$48 million.</t>
  </si>
  <si>
    <t xml:space="preserve">1) The Carrefour Scandal (Acct); 2) Banco Panamericano (Acct) </t>
  </si>
  <si>
    <t>1) Carrefour deliberately published an altered financial statement in order to hide a R$1.2 billion deficit; 2) This scandal was a result of inumerous accounting irregularities, mainly by the company inflating its value by incorporating sold goods to their assets. Although the fraudulent scheme had been happening for years, it only became public in 2010, and the owner of the bank reached an agreement with the brazilian government to bail out the bank's debt, after devaluating its value.</t>
  </si>
  <si>
    <t>1) Vasp (Near)</t>
  </si>
  <si>
    <t>1) Goyaz Exploration Syndicate (X); 2) Rubber and Produce Investment Trust (X)</t>
  </si>
  <si>
    <t xml:space="preserve">1) Banco de Crédito Itabira(Acct) </t>
  </si>
  <si>
    <t>1) Companhia Siderúrgica Mannesmann (Near)</t>
  </si>
  <si>
    <t>1) IAA Scandal (Non)</t>
  </si>
  <si>
    <t>1) Boi Gordo (Acct)</t>
  </si>
  <si>
    <t xml:space="preserve">1) Anacor money laundering scheme (Non) </t>
  </si>
  <si>
    <t xml:space="preserve">1) Parmalat scandal (Acct) </t>
  </si>
  <si>
    <t xml:space="preserve">1) Banco Santos (Acct) </t>
  </si>
  <si>
    <t>1) EMI Brazil (Acct)</t>
  </si>
  <si>
    <t>1) Revoked part of the DL 1.598, altered disclosure of short-term profits among other changes. ; 2) Features procedures of the CL 6404 concerning which disclosures publicly traded companies must comply to ; 3) Features procedures on accounting and elaboration of financial statements ;</t>
  </si>
  <si>
    <t>1) Altered part of the DL 1.598, reclassifying profit disclosure and deductions. It alters legislation on taxes for companies/legal persons, changing how the companies dealt with tributary issues.</t>
  </si>
  <si>
    <t>1) Features regulation on elaboration and disclosure of consolidated financial statements ; 2) Specifies how an acquiring enterprise should account for contingencies of an acquired enterprise that were in existence at the purchase date and for subsequent adjustments that result from those contingencies. Amounts that can be reasonably estimated for contingencies that are considered probable are recorded as a part of the allocation of the purchase price. Subsequent adjustments are included in net income when the adjustments are determined except in limited circumstances described in this Statement.  Note: American legislation that Brazilian accounting literature found influential to the creation of our laws was included because of its relevance and impact, but not directly enforced as regulations here.</t>
  </si>
  <si>
    <t>1) This Statement amends APB Opinion No. 17, Intangible Assets, with regard to the amortization of the unidentifiable intangible asset (commonly referred to as goodwill) recognized in certain business combinations accounted for by the purchase method. If, and to the extent that, the fair value of liabilities assumed exceeds the fair value of identifiable assets acquired in the acquisition of a banking or thrift institution, the unidentifiable intangible asset recognized generally shall be amortized to expense by the interest method over a period no longer than the discount on the long-term interest-bearing assets acquired is to be recognized as interest income. This Statement also specifies that financial assistance granted to an enterprise by a regulatory authority in connection with a business combination shall be accounted for as part of the combination if receipt of the assistance is probable and the amount is reasonably estimable. Note: American legislation that Brazilian accounting literature found influential to the creation of our laws was included because of its relevance and impact, but not directly enforced as regulations here.</t>
  </si>
  <si>
    <t>1) Features regulation on information disclosure upon acquiring securities ; 2) specifies how an enterprise should account for its obligation under an arrangement for the funding of its research and development by others. The enterprise must determine whether it is obligated only to perform contractual research and development for others, or is otherwise obligated. To the extent that the enterprise is obligated to repay the other parties, it records a liability and charges research and development costs to expense as incurred. Note: American legislation that Brazilian accounting literature found influential to the creation of our laws was included because of its relevance and impact, but not directly enforced as regulations here.</t>
  </si>
  <si>
    <t xml:space="preserve">1) Sets elaboration procedures for complimentary financial statements in Brazil in accordance to certain accounting standards ; 2) Features updates on monetary issues regarding financial statements. As Brazil was suffering from high inflation, regulators issued a lot of regulations to avoid companies losses ; 3) requires that summarized information about the assets, liabilities, and results of operations (or separate statements) of previously unconsolidated majority-owned subsidiaries continue to be provided after those subsidiaries are consolidated, among other measures. Note: American legislation that Brazilian accounting literature found influential to the creation of our laws was included because of its relevance and impact, but not directly enforced as regulations here ; </t>
  </si>
  <si>
    <t>1) Features regulation on how to match the accounting standards set by the Decree Law 2285/86, it was issued because the 1986 law on fiscal regulation was not properly addressed by publicly traded companies;</t>
  </si>
  <si>
    <t>1) Displays compliance regulations of financial statements disclosure in accordance to the Decree Law 6404/76, it addresses and updates perhaps the most important law in the country's accounting: 6404/76, it is also widely discussed in the Brazilian accounting literature</t>
  </si>
  <si>
    <t>1) Circular Letters 178 and 179 (Acct)</t>
  </si>
  <si>
    <t>1) Regards the constitution, administration and information disclosure of investment funds ; 2) Includes Entidades de Propósito Específico ("Specific Purpose Entities") on financial statements. Its purpose was to address information aymmetry between outside investors and analysts and the company as a whole, consolidating disclosure in one statement.</t>
  </si>
  <si>
    <t>1) Law 6404 of 1976 was found to be superseded and outdated accounting-wise. On December 28 of 2007, a short Act was enacted by the Federal Government (after due approval by Congress) making the convergence of Brazilian accounting practices to International Financial Reporting Standards (IFRS) not only possible but also mandatory.; 2) This pillar aims to complement the minimum capital requirements and supervisory review process by developing a set of disclosure requirements which will allow the market participants to gauge the capital adequacy of an institution.; 3) CVM regulation regarding elaboration and disclosure of consolidated financial statements based on the accounting standard set by the IASB.  one of CVM's Instructions with more repercussions, widely influenced by aforementioned international regulation ; 4) Approaches the constitution, administration and information disclosure of pension funds and life insurances, requiring them to adhere to the Plano Contábil de Fundos de Investimento (Investment Funds Accounting Plan) created by the CVM in 2006 (Instruction 438) ;</t>
  </si>
  <si>
    <t>1) CVM required companies to disclose a description of any change that can alter the income statement as well as an estimate of the impact of said changes in the company equity; 2) Requires companies to disclose information about all their financial mechanisms quantitatively and qualitatively in specific notes, regardless of their recognition as assets or liabilities in the Balance Sheet. Its purpose was to clear communication between companies and investors, requiring firms to address issues on their financial statements in a more straightforward manner ; 3) Eliminated certain mandatory classifications on financial statements ;</t>
  </si>
  <si>
    <t>1) IFRS mandate required listed firms required to prepare financial statements under both IFRS and local GAAP (CPC). Note that unconsolidated (separate financial statements) still report under Brazilian GAAP (BR GAAP) however BR GAAP has been full converged with IFRS since 2010, therefore, effetively both listed and private firms follow IFRS given local GAAP convergence. Exception: carve-out of revaluation requirements from IAS 16 as these are not permited under Brazilian corporate law. ; 2) Alters the CVM Instruction 457, basing financial statements on international regulations as acknowledged by the CPC (Comitê de Pronunciamentos Contábeis). CPC regulates accounting firms according to international regulation, based on the previously mentioned American regulations. This Instruction made their equivalents mandatory in Brazil ;</t>
  </si>
  <si>
    <t>1) Approaches the relation between regulations concerning registration, operation and information disclosure and foreign investors. It changed the approach of disclosure from Brazilian firms to foreign investors.</t>
  </si>
  <si>
    <t>1) This instruction approached how EBIT and EBITDA should be disclosed by firms publicly listed, although their disclosure remains optional; 2) Updates and revokes CL 9613 in order to increase efficiency on the crimes envolving money laundering. Considered a substitute to the CL 9613 in the Brazilian literature ;</t>
  </si>
  <si>
    <t>1) This instruction aimed to regulate how certain funds should elaborate and disclose their financial statements; 2) Determines the additional disclosure of information about the parts envolved in transactions on financial statements, as specified on CVM Instruction 438,  wide discussion in Brazilian literature ; 3) Approaches which regulations are applicable to the elaboration and disclosure of financial statements, as well as accounting criteria of classification and mensuration of assets and liabilities on Investment Clubs,  wide discussion in Brazilian literature ; 4) Approaches which regulations are applicable to the elaboration and disclosure of financial statements, as well as accounting criteria of classification and mensuration of assets and liabilities on Credit Receivables Investment Funds ;</t>
  </si>
  <si>
    <t>1) Changes CVM Instruction 64 to update monetary procedures on financial statements, in accordance to the Princípio do Denominador Comum Monetário, setting a standard to monetary procedures (it was a high inflation period in Brazil) ;</t>
  </si>
  <si>
    <t xml:space="preserve">1) Features mandatory regulation for elaboration and disclosure of the balance sheet of companies ; 2) Features requirements on financial statements updates ; 3) Features procedures on elaboration and disclosure of extraordinary financial statements and their publishing, in accordance to the new monetary system as instituted by the Decree-Law 2284; 4) Features auditing procedures to be applied to the financial statements stipulated by CVM Instruction 48 ; 5) Features regulations on the elaboration of extraordinary financial statements in accordance to the updates on the monetary system as instituted by the Decree Law 2284, among other procedures ; 6) Features legislation on frauds against the national financial system and which rules financial institutions have to comply to ; </t>
  </si>
  <si>
    <t>1) http://www.cvm.gov.br/legislacao/inst/inst146.html &amp; http://www.cvm.gov.br/legislacao/inst/inst138.html</t>
  </si>
  <si>
    <t>1) http://www.cvm.gov.br/legislacao/inst/inst192.html , http://www.cvm.gov.br/legislacao/inst/inst191.html &amp; http://www.cvm.gov.br/legislacao/inst/inst187.html ; 4) http://www.cvm.gov.br/legislacao/inst/inst170.html</t>
  </si>
  <si>
    <t>1) http://www.cvm.gov.br/legislacao/inst/inst059.html ; 2) http://www.cvm.gov.br/legislacao/inst/inst057.html http://www.cvm.gov.br/legislacao/inst/inst050.html ; 3) http://www.cvm.gov.br/legislacao/inst/inst053.html ; 4) http://www.cvm.gov.br/legislacao/inst/inst049.html ; 5)  http://www.cvm.gov.br/legislacao/inst/inst048.html  ; 6) http://www.planalto.gov.br/ccivil_03/leis/L7492.htm</t>
  </si>
  <si>
    <t>1) Changed a regulation stipulated on CVM Instruction 319, now demanding a new form of agio disclosure ; 2) Changes and updates some articles of CL 6.404, including: new definitions of public and private firms; online disclosure; alters deadlines for general meetings callup; profits not destined to legal reserves or similar financial purposes must be distributed as dividends; among others; 3) addresses financial accounting and reporting for business combinations and supersedes APB Opinion No. 16, Business Combinations, and FASB Statement No. 38, Accounting for Preacquisition Contingencies of Purchased Enterprises. All business combinations in the scope of this Statement are to be accounted for using one method, the purchase method. Note: American legislation that Brazilian accounting literature found influential to the creation of our laws was included because of its relevance and impact, but not directly enforced as regulations here ;</t>
  </si>
  <si>
    <t>1) Features a monetary update on financial statements of companies, according to the Princípios Fundamentais da Contabilidade (Fundamental Principles of Accounting since it was a period of high inflation in Brazil ; 2) Establishes accounting criteria to be used with the balance sheet when disclosed abroad ;</t>
  </si>
  <si>
    <t>Newspaper scandals
scand_news</t>
  </si>
  <si>
    <t>Newspaper regulations
regl_news</t>
  </si>
  <si>
    <t>1) Petrobras Scandal (Near)</t>
  </si>
  <si>
    <t>1) Banking crisis (Non)</t>
  </si>
  <si>
    <t>1) This 1976 Company Law extensively detailed the accounting and financial reporting requirements. 2) The Brazilian SEC (Comissão de Valores Mobiliários, CVM) was modeled on the U.S. SEC, and the new Company Law introduced approved laws, namely Nos. 6385 and 6404, changed the Company Law originally dating from 1940 (the aforementioned Decree-Law 2627, with all its changes since its issuance.</t>
  </si>
  <si>
    <t>1) Operation Car Wash (Operação Lava Jato) is the name of the biggest money laundering investigation in the history of the country. Several companies in Brazil used to bribe members of the government in order to be hired by public companies to perform all sorts of jobs with money being laundered. With the Lava Jato investigation, big and important companies in the country lost credibility and value, such as Petrobrás, Andrade Gutierrez, Odebrecht, BTG Pactual, among others. ; 2) The owners of JBS used to exchange % of the company for money, which was ruled as a accounting fraud deliberately harming the minority shareholders; 3) One of the most important business man in Brazil, used inside information of his own companies to trade</t>
  </si>
  <si>
    <t>1) http://lavajato.mpf.mp.br/entenda-o-caso or https://en.wikipedia.org/wiki/Operation_Car_Wash ; 2) http://www.cartacapital.com.br/revista/814/a-boiada-na-gaveta-4546.html; 3) http://www.valor.com.br/politica/3696152/mpf-sp-denuncia-eike-por-manipulacao-de-mercado-com-acoes-da-osx</t>
  </si>
  <si>
    <t>1) Operação Lava Jato (Non); 2) The JBS Scandal (Acct); 3) The Eike Batista Scandal (Non)</t>
  </si>
  <si>
    <t>1) This operation investigates the possible existence of bribes by big Brazilian companies to an organ responsible for judging every case regarding debt with the Deparment of Federal Revenue of Brazil. So far, it has implicated the participation of companies such as Gerdau, BankBoston, Mundial-Eberle, Ford, Mitsubishi, Santander, Bradesco, Safra, among others.; 2) This company made a coup of $ 5 billion between 2008 and 2013 in the government and around 18 thousand investors. The case includes money stolen from small shareholders and large investors, in addition to unpaid taxes.</t>
  </si>
  <si>
    <t>1) http://g1.globo.com/politica/noticia/2016/02/entenda-operacao-zelotes.html ; 2) http://epoca.globo.com/tempo/noticia/2015/07/laep-investiments-uma-empresa-que-deu-um-golpe-de-r-5-bilhoes.html</t>
  </si>
  <si>
    <t>1) The introduction of the Novo Mercado (“New Market”), which encouraged corporations to adopt higher standards for corporate governance, transparency, and minority shareholder protection, as pre-requisites for listing,</t>
  </si>
  <si>
    <t>1) Introduction of Novo Mercado (Other)</t>
  </si>
  <si>
    <t>1) Novo Mercado and Its Followers Case Studies in Corproate Governance Reform (Santana, Ararat, Alexandru and Yurtoglu 2008, IFC Global Corproate Governance Forum); Brazil's Capital Market Current Status and Issues for Further Development (Park 2012, IMF Working Paper);</t>
  </si>
  <si>
    <t>1) The new law had two main objectives. First, to increase the overall value recovered from insolvent firms that entered into bankruptcy. Second, to increase the recovery rate of secured creditors - such as banks providing loans guaranteed by some form of collateral.</t>
  </si>
  <si>
    <t>1) Bankruptcy Law Reform (X)</t>
  </si>
  <si>
    <t>1) Court Enforcement, Bank Loans and Firm Investment: Evidence from a Bankruptcy Reform in Brazil (Ponticelli and Alencar, 2015 Working Paper)</t>
  </si>
  <si>
    <t>1) Zelotes Operation (Non); 2) LAEP Investments (Non)</t>
  </si>
  <si>
    <t>1) Marambaia (Non); 2) RJCP (Non)</t>
  </si>
  <si>
    <t>1) Marambaia, a company listed on the Bovespa exchange, is involved in stock manipulation and money laundry; 2) RJCP, a company listed on the Bovespa exchange, is involved in stock manipulation and money laundry</t>
  </si>
  <si>
    <t>1) http://www.infomoney.com.br/rjcpequity/noticia/3111079/cvm-mpf-realizam-operacao-conjunta-apos-indicios-manipulacao-acoes; 2) http://www.infomoney.com.br/rjcpequity/noticia/3111079/cvm-mpf-realizam-operacao-conjunta-apos-indicios-manipulacao-acoes</t>
  </si>
  <si>
    <t>1) Company Law 6.404 (Acct)(Lei das Sociedades por Ações); 2) Brazlian SEC (Acct) (Comissão de Valores Mobiliários, CVM)</t>
  </si>
  <si>
    <t>1) Decree Law 1.648 (Acct) ; 2) CVM Instruction 2 (X) ; 3) CVM Instruction 1 (X)</t>
  </si>
  <si>
    <t>1) CVM Instruction 20 (X) ; 2) FAS 68 (X) ;</t>
  </si>
  <si>
    <t>1) CVM Instruction 59 (Acct) ; 2) CVM Instruction 57 &amp; CVM Instruction 50 (X) ; 3) CVM Instruction 53 (X) ; 4) CVM Instruction 49 (Acct) ; 5) CVM Instruction 48 (X) ; 6) Company Law 7.492 (Acct)</t>
  </si>
  <si>
    <t>1) CVM Instruction 64 (X) ; 2) CVM Instruction 63 (Acct) ; 3) FAS 94 (X) ;</t>
  </si>
  <si>
    <t>1) CVM Instruction 132 (X)</t>
  </si>
  <si>
    <t xml:space="preserve">1) CVM Instruction 146 &amp; CVM Instruction 138 (Acct) ; </t>
  </si>
  <si>
    <t>1) CVM Instruction 192, 191 &amp; 187 (Acct); 2) CVM Instruction 170 (X)</t>
  </si>
  <si>
    <t>1) CVM Instruction 252 (X) ; 2) CVM Instruction 248 (X) ; 3) CVM Instruction 247 (Acct) ;</t>
  </si>
  <si>
    <t>1) CVM Instruction 319 (X) ; 2) CVM Instruction 302 and CVM Instruction 305 (X)</t>
  </si>
  <si>
    <t>1) CVM Instruction 409 (X) ; 2) CVM Instruction 408 (Acct)</t>
  </si>
  <si>
    <t xml:space="preserve">1) Company Law 11.638 (Acct); 2) Pillar 3 of Basel II: The Market Discipline (Acct); 3) CVM Instruction 457 (X); 4) CVM Instruction 459 (X) ; </t>
  </si>
  <si>
    <t xml:space="preserve">1) CVM Instruction 469 (X); 2) CVM Instruction 475 (X) ; 3) Provisional Measure 449 (X) ; </t>
  </si>
  <si>
    <t>1) CVM Instruction 516 (X); 2) CVM Instruction 514 (X); 3) CVM Instruction 495 (X) ; 4) CVM Instruction 489 (X) ;</t>
  </si>
  <si>
    <t>1) CVM Instruction 527 (X); 2) Company Law 12683 (Other) ;</t>
  </si>
  <si>
    <t>1) CVM Instruction 560 (Acct);</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</si>
</sst>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indexed="8"/>
      <name val="Times New Roman"/>
      <family val="2"/>
    </font>
    <font>
      <sz val="11"/>
      <color theme="1"/>
      <name val="Calibri"/>
      <family val="2"/>
      <scheme val="minor"/>
    </font>
    <font>
      <sz val="10"/>
      <name val="Arial"/>
      <family val="2"/>
    </font>
    <font>
      <u/>
      <sz val="11"/>
      <color indexed="20"/>
      <name val="Times New Roman"/>
      <family val="2"/>
    </font>
    <font>
      <u/>
      <sz val="11"/>
      <color indexed="12"/>
      <name val="Times New Roman"/>
      <family val="2"/>
    </font>
    <font>
      <u/>
      <sz val="11"/>
      <color theme="11"/>
      <name val="Times New Roman"/>
      <family val="2"/>
    </font>
    <font>
      <u/>
      <sz val="11"/>
      <color theme="10"/>
      <name val="Times New Roman"/>
      <family val="2"/>
    </font>
    <font>
      <i/>
      <sz val="10"/>
      <color rgb="FF7F7F7F"/>
      <name val="Calibri"/>
      <family val="2"/>
      <scheme val="minor"/>
    </font>
    <font>
      <sz val="11"/>
      <color indexed="9"/>
      <name val="Calibri"/>
    </font>
    <font>
      <sz val="11"/>
      <color indexed="8"/>
      <name val="Calibri"/>
    </font>
    <font>
      <sz val="11"/>
      <name val="Calibri"/>
    </font>
    <font>
      <u/>
      <sz val="11"/>
      <color theme="10"/>
      <name val="Calibri"/>
    </font>
    <font>
      <i/>
      <sz val="11"/>
      <color indexed="8"/>
      <name val="Calibri"/>
    </font>
    <font>
      <sz val="11"/>
      <color indexed="8"/>
      <name val="Calibri"/>
      <family val="2"/>
    </font>
  </fonts>
  <fills count="7">
    <fill>
      <patternFill patternType="none"/>
    </fill>
    <fill>
      <patternFill patternType="gray125"/>
    </fill>
    <fill>
      <patternFill patternType="solid">
        <fgColor rgb="FF000000"/>
        <bgColor rgb="FF003300"/>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
      <patternFill patternType="solid">
        <fgColor indexed="57"/>
        <bgColor indexed="22"/>
      </patternFill>
    </fill>
  </fills>
  <borders count="1">
    <border>
      <left/>
      <right/>
      <top/>
      <bottom/>
      <diagonal/>
    </border>
  </borders>
  <cellStyleXfs count="1676">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0" borderId="0" applyNumberFormat="0" applyFill="0" applyBorder="0" applyAlignment="0" applyProtection="0"/>
    <xf numFmtId="0" fontId="4" fillId="0" borderId="0" applyNumberFormat="0" applyFill="0" applyBorder="0" applyAlignment="0" applyProtection="0"/>
    <xf numFmtId="0" fontId="1"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1" fillId="0" borderId="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cellStyleXfs>
  <cellXfs count="29">
    <xf numFmtId="0" fontId="0" fillId="0" borderId="0" xfId="0"/>
    <xf numFmtId="0" fontId="9" fillId="0" borderId="0" xfId="0" applyFont="1" applyAlignment="1">
      <alignment vertical="center"/>
    </xf>
    <xf numFmtId="0" fontId="9" fillId="0" borderId="0" xfId="0" applyFont="1" applyAlignment="1">
      <alignment horizontal="left"/>
    </xf>
    <xf numFmtId="0" fontId="10" fillId="0" borderId="0" xfId="1" applyNumberFormat="1" applyFont="1" applyAlignment="1" applyProtection="1">
      <alignment horizontal="left"/>
    </xf>
    <xf numFmtId="0" fontId="9" fillId="0" borderId="0" xfId="0" applyFont="1"/>
    <xf numFmtId="0" fontId="9" fillId="0" borderId="0" xfId="0" applyFont="1" applyFill="1"/>
    <xf numFmtId="14" fontId="9" fillId="0" borderId="0" xfId="0" applyNumberFormat="1" applyFont="1"/>
    <xf numFmtId="0" fontId="9" fillId="0" borderId="0" xfId="0" applyFont="1" applyBorder="1"/>
    <xf numFmtId="0" fontId="10" fillId="0" borderId="0" xfId="1" applyNumberFormat="1" applyFont="1" applyAlignment="1">
      <alignment horizontal="left"/>
    </xf>
    <xf numFmtId="0" fontId="10" fillId="0" borderId="0" xfId="1" applyNumberFormat="1" applyFont="1" applyFill="1" applyAlignment="1">
      <alignment horizontal="left"/>
    </xf>
    <xf numFmtId="0" fontId="11" fillId="0" borderId="0" xfId="1672" applyFont="1"/>
    <xf numFmtId="0" fontId="8" fillId="2" borderId="0" xfId="0" applyFont="1" applyFill="1" applyAlignment="1">
      <alignment horizontal="center" vertical="center"/>
    </xf>
    <xf numFmtId="0" fontId="8" fillId="3" borderId="0" xfId="1675" applyFont="1" applyFill="1" applyBorder="1" applyAlignment="1" applyProtection="1">
      <alignment horizontal="center" vertical="center" wrapText="1"/>
    </xf>
    <xf numFmtId="0" fontId="8" fillId="4" borderId="0" xfId="1675" applyFont="1" applyFill="1" applyBorder="1" applyAlignment="1" applyProtection="1">
      <alignment horizontal="center" vertical="center" wrapText="1"/>
    </xf>
    <xf numFmtId="0" fontId="10" fillId="5" borderId="0" xfId="0" applyFont="1" applyFill="1" applyAlignment="1"/>
    <xf numFmtId="0" fontId="10" fillId="5" borderId="0" xfId="0" applyFont="1" applyFill="1" applyAlignment="1">
      <alignment horizontal="left"/>
    </xf>
    <xf numFmtId="0" fontId="9" fillId="0" borderId="0" xfId="0" applyFont="1" applyFill="1" applyBorder="1"/>
    <xf numFmtId="0" fontId="13" fillId="0" borderId="0" xfId="0" applyFont="1" applyFill="1"/>
    <xf numFmtId="0" fontId="13" fillId="0" borderId="0" xfId="0" applyFont="1"/>
    <xf numFmtId="0" fontId="8" fillId="6" borderId="0" xfId="1675" applyFont="1" applyFill="1" applyBorder="1" applyAlignment="1" applyProtection="1">
      <alignment horizontal="center" vertical="center" wrapText="1"/>
    </xf>
    <xf numFmtId="0" fontId="10" fillId="5" borderId="0" xfId="0" applyFont="1" applyFill="1" applyAlignment="1">
      <alignment horizontal="center"/>
    </xf>
    <xf numFmtId="0" fontId="10" fillId="0" borderId="0" xfId="1" applyNumberFormat="1" applyFont="1" applyAlignment="1" applyProtection="1">
      <alignment horizontal="center"/>
    </xf>
    <xf numFmtId="0" fontId="10" fillId="0" borderId="0" xfId="1" applyNumberFormat="1" applyFont="1" applyFill="1" applyAlignment="1" applyProtection="1">
      <alignment horizontal="center"/>
    </xf>
    <xf numFmtId="0" fontId="10" fillId="0" borderId="0" xfId="1" applyNumberFormat="1" applyFont="1" applyAlignment="1">
      <alignment horizontal="center"/>
    </xf>
    <xf numFmtId="0" fontId="10" fillId="0" borderId="0" xfId="1" applyNumberFormat="1" applyFont="1" applyFill="1" applyAlignment="1">
      <alignment horizontal="center"/>
    </xf>
    <xf numFmtId="0" fontId="10" fillId="0" borderId="0" xfId="0" applyFont="1" applyAlignment="1">
      <alignment horizontal="center"/>
    </xf>
    <xf numFmtId="0" fontId="9" fillId="0" borderId="0" xfId="0" applyFont="1" applyAlignment="1">
      <alignment horizontal="center"/>
    </xf>
    <xf numFmtId="0" fontId="10" fillId="0" borderId="0" xfId="0" applyNumberFormat="1" applyFont="1" applyAlignment="1">
      <alignment horizontal="center"/>
    </xf>
    <xf numFmtId="0" fontId="9" fillId="0" borderId="0" xfId="0" applyNumberFormat="1" applyFont="1" applyAlignment="1">
      <alignment horizontal="center"/>
    </xf>
  </cellXfs>
  <cellStyles count="1676">
    <cellStyle name="ANCLAS,REZONES Y SUS PARTES,DE FUNDICION,DE HIERRO O DE ACERO" xfId="1"/>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675" builtinId="53"/>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Followed Hyperlink" xfId="989" builtinId="9" hidden="1"/>
    <cellStyle name="Followed Hyperlink" xfId="991" builtinId="9" hidden="1"/>
    <cellStyle name="Followed Hyperlink" xfId="993" builtinId="9" hidden="1"/>
    <cellStyle name="Followed Hyperlink" xfId="995" builtinId="9" hidden="1"/>
    <cellStyle name="Followed Hyperlink" xfId="997" builtinId="9" hidden="1"/>
    <cellStyle name="Followed Hyperlink" xfId="999" builtinId="9" hidden="1"/>
    <cellStyle name="Followed Hyperlink" xfId="1001" builtinId="9" hidden="1"/>
    <cellStyle name="Followed Hyperlink" xfId="1003" builtinId="9" hidden="1"/>
    <cellStyle name="Followed Hyperlink" xfId="1005" builtinId="9" hidden="1"/>
    <cellStyle name="Followed Hyperlink" xfId="1007" builtinId="9" hidden="1"/>
    <cellStyle name="Followed Hyperlink" xfId="1009" builtinId="9" hidden="1"/>
    <cellStyle name="Followed Hyperlink" xfId="1011" builtinId="9" hidden="1"/>
    <cellStyle name="Followed Hyperlink" xfId="1013" builtinId="9" hidden="1"/>
    <cellStyle name="Followed Hyperlink" xfId="1015" builtinId="9" hidden="1"/>
    <cellStyle name="Followed Hyperlink" xfId="1017" builtinId="9" hidden="1"/>
    <cellStyle name="Followed Hyperlink" xfId="1019" builtinId="9" hidden="1"/>
    <cellStyle name="Followed Hyperlink" xfId="1021" builtinId="9" hidden="1"/>
    <cellStyle name="Followed Hyperlink" xfId="1023" builtinId="9" hidden="1"/>
    <cellStyle name="Followed Hyperlink" xfId="1025" builtinId="9" hidden="1"/>
    <cellStyle name="Followed Hyperlink" xfId="1027" builtinId="9" hidden="1"/>
    <cellStyle name="Followed Hyperlink" xfId="1029" builtinId="9" hidden="1"/>
    <cellStyle name="Followed Hyperlink" xfId="1031" builtinId="9" hidden="1"/>
    <cellStyle name="Followed Hyperlink" xfId="1033" builtinId="9" hidden="1"/>
    <cellStyle name="Followed Hyperlink" xfId="1035" builtinId="9" hidden="1"/>
    <cellStyle name="Followed Hyperlink" xfId="1037" builtinId="9" hidden="1"/>
    <cellStyle name="Followed Hyperlink" xfId="1039" builtinId="9" hidden="1"/>
    <cellStyle name="Followed Hyperlink" xfId="1041" builtinId="9" hidden="1"/>
    <cellStyle name="Followed Hyperlink" xfId="1043" builtinId="9" hidden="1"/>
    <cellStyle name="Followed Hyperlink" xfId="1045" builtinId="9" hidden="1"/>
    <cellStyle name="Followed Hyperlink" xfId="1047" builtinId="9" hidden="1"/>
    <cellStyle name="Followed Hyperlink" xfId="1049" builtinId="9" hidden="1"/>
    <cellStyle name="Followed Hyperlink" xfId="1051" builtinId="9" hidden="1"/>
    <cellStyle name="Followed Hyperlink" xfId="1053" builtinId="9" hidden="1"/>
    <cellStyle name="Followed Hyperlink" xfId="1055" builtinId="9" hidden="1"/>
    <cellStyle name="Followed Hyperlink" xfId="1057" builtinId="9" hidden="1"/>
    <cellStyle name="Followed Hyperlink" xfId="1059" builtinId="9" hidden="1"/>
    <cellStyle name="Followed Hyperlink" xfId="1061" builtinId="9" hidden="1"/>
    <cellStyle name="Followed Hyperlink" xfId="1063" builtinId="9" hidden="1"/>
    <cellStyle name="Followed Hyperlink" xfId="1065" builtinId="9" hidden="1"/>
    <cellStyle name="Followed Hyperlink" xfId="1067" builtinId="9" hidden="1"/>
    <cellStyle name="Followed Hyperlink" xfId="1069" builtinId="9" hidden="1"/>
    <cellStyle name="Followed Hyperlink" xfId="1071" builtinId="9" hidden="1"/>
    <cellStyle name="Followed Hyperlink" xfId="1073" builtinId="9" hidden="1"/>
    <cellStyle name="Followed Hyperlink" xfId="1075" builtinId="9" hidden="1"/>
    <cellStyle name="Followed Hyperlink" xfId="1077" builtinId="9" hidden="1"/>
    <cellStyle name="Followed Hyperlink" xfId="1079" builtinId="9" hidden="1"/>
    <cellStyle name="Followed Hyperlink" xfId="1081" builtinId="9" hidden="1"/>
    <cellStyle name="Followed Hyperlink" xfId="1083" builtinId="9" hidden="1"/>
    <cellStyle name="Followed Hyperlink" xfId="1085" builtinId="9" hidden="1"/>
    <cellStyle name="Followed Hyperlink" xfId="1087" builtinId="9" hidden="1"/>
    <cellStyle name="Followed Hyperlink" xfId="1089" builtinId="9" hidden="1"/>
    <cellStyle name="Followed Hyperlink" xfId="1091" builtinId="9" hidden="1"/>
    <cellStyle name="Followed Hyperlink" xfId="1093" builtinId="9" hidden="1"/>
    <cellStyle name="Followed Hyperlink" xfId="1095" builtinId="9" hidden="1"/>
    <cellStyle name="Followed Hyperlink" xfId="1097" builtinId="9" hidden="1"/>
    <cellStyle name="Followed Hyperlink" xfId="1099" builtinId="9" hidden="1"/>
    <cellStyle name="Followed Hyperlink" xfId="1101" builtinId="9" hidden="1"/>
    <cellStyle name="Followed Hyperlink" xfId="1103" builtinId="9" hidden="1"/>
    <cellStyle name="Followed Hyperlink" xfId="1105" builtinId="9" hidden="1"/>
    <cellStyle name="Followed Hyperlink" xfId="1107" builtinId="9" hidden="1"/>
    <cellStyle name="Followed Hyperlink" xfId="1109" builtinId="9" hidden="1"/>
    <cellStyle name="Followed Hyperlink" xfId="1111" builtinId="9" hidden="1"/>
    <cellStyle name="Followed Hyperlink" xfId="1113" builtinId="9" hidden="1"/>
    <cellStyle name="Followed Hyperlink" xfId="1115" builtinId="9" hidden="1"/>
    <cellStyle name="Followed Hyperlink" xfId="1117" builtinId="9" hidden="1"/>
    <cellStyle name="Followed Hyperlink" xfId="1119" builtinId="9" hidden="1"/>
    <cellStyle name="Followed Hyperlink" xfId="1121" builtinId="9" hidden="1"/>
    <cellStyle name="Followed Hyperlink" xfId="1123" builtinId="9" hidden="1"/>
    <cellStyle name="Followed Hyperlink" xfId="1125" builtinId="9" hidden="1"/>
    <cellStyle name="Followed Hyperlink" xfId="1127" builtinId="9" hidden="1"/>
    <cellStyle name="Followed Hyperlink" xfId="1129" builtinId="9" hidden="1"/>
    <cellStyle name="Followed Hyperlink" xfId="1131" builtinId="9" hidden="1"/>
    <cellStyle name="Followed Hyperlink" xfId="1133" builtinId="9" hidden="1"/>
    <cellStyle name="Followed Hyperlink" xfId="1135" builtinId="9" hidden="1"/>
    <cellStyle name="Followed Hyperlink" xfId="1137" builtinId="9" hidden="1"/>
    <cellStyle name="Followed Hyperlink" xfId="1139" builtinId="9" hidden="1"/>
    <cellStyle name="Followed Hyperlink" xfId="1141" builtinId="9" hidden="1"/>
    <cellStyle name="Followed Hyperlink" xfId="1143" builtinId="9" hidden="1"/>
    <cellStyle name="Followed Hyperlink" xfId="1145" builtinId="9" hidden="1"/>
    <cellStyle name="Followed Hyperlink" xfId="1147" builtinId="9" hidden="1"/>
    <cellStyle name="Followed Hyperlink" xfId="1149" builtinId="9" hidden="1"/>
    <cellStyle name="Followed Hyperlink" xfId="1151" builtinId="9" hidden="1"/>
    <cellStyle name="Followed Hyperlink" xfId="1153" builtinId="9" hidden="1"/>
    <cellStyle name="Followed Hyperlink" xfId="1155" builtinId="9" hidden="1"/>
    <cellStyle name="Followed Hyperlink" xfId="1157" builtinId="9" hidden="1"/>
    <cellStyle name="Followed Hyperlink" xfId="1159" builtinId="9" hidden="1"/>
    <cellStyle name="Followed Hyperlink" xfId="1161" builtinId="9" hidden="1"/>
    <cellStyle name="Followed Hyperlink" xfId="1163" builtinId="9" hidden="1"/>
    <cellStyle name="Followed Hyperlink" xfId="1165" builtinId="9" hidden="1"/>
    <cellStyle name="Followed Hyperlink" xfId="1167" builtinId="9" hidden="1"/>
    <cellStyle name="Followed Hyperlink" xfId="1169" builtinId="9" hidden="1"/>
    <cellStyle name="Followed Hyperlink" xfId="1171" builtinId="9" hidden="1"/>
    <cellStyle name="Followed Hyperlink" xfId="1173" builtinId="9" hidden="1"/>
    <cellStyle name="Followed Hyperlink" xfId="1175" builtinId="9" hidden="1"/>
    <cellStyle name="Followed Hyperlink" xfId="1177" builtinId="9" hidden="1"/>
    <cellStyle name="Followed Hyperlink" xfId="1179" builtinId="9" hidden="1"/>
    <cellStyle name="Followed Hyperlink" xfId="1181" builtinId="9" hidden="1"/>
    <cellStyle name="Followed Hyperlink" xfId="1183" builtinId="9" hidden="1"/>
    <cellStyle name="Followed Hyperlink" xfId="1185" builtinId="9" hidden="1"/>
    <cellStyle name="Followed Hyperlink" xfId="1187" builtinId="9" hidden="1"/>
    <cellStyle name="Followed Hyperlink" xfId="1189" builtinId="9" hidden="1"/>
    <cellStyle name="Followed Hyperlink" xfId="1191" builtinId="9" hidden="1"/>
    <cellStyle name="Followed Hyperlink" xfId="1193" builtinId="9" hidden="1"/>
    <cellStyle name="Followed Hyperlink" xfId="1195" builtinId="9" hidden="1"/>
    <cellStyle name="Followed Hyperlink" xfId="1197" builtinId="9" hidden="1"/>
    <cellStyle name="Followed Hyperlink" xfId="1199" builtinId="9" hidden="1"/>
    <cellStyle name="Followed Hyperlink" xfId="1201" builtinId="9" hidden="1"/>
    <cellStyle name="Followed Hyperlink" xfId="1203" builtinId="9" hidden="1"/>
    <cellStyle name="Followed Hyperlink" xfId="1205" builtinId="9" hidden="1"/>
    <cellStyle name="Followed Hyperlink" xfId="1207" builtinId="9" hidden="1"/>
    <cellStyle name="Followed Hyperlink" xfId="1209" builtinId="9" hidden="1"/>
    <cellStyle name="Followed Hyperlink" xfId="1211" builtinId="9" hidden="1"/>
    <cellStyle name="Followed Hyperlink" xfId="1213" builtinId="9" hidden="1"/>
    <cellStyle name="Followed Hyperlink" xfId="1215" builtinId="9" hidden="1"/>
    <cellStyle name="Followed Hyperlink" xfId="1217" builtinId="9" hidden="1"/>
    <cellStyle name="Followed Hyperlink" xfId="1219" builtinId="9" hidden="1"/>
    <cellStyle name="Followed Hyperlink" xfId="1221" builtinId="9" hidden="1"/>
    <cellStyle name="Followed Hyperlink" xfId="1223" builtinId="9" hidden="1"/>
    <cellStyle name="Followed Hyperlink" xfId="1225" builtinId="9" hidden="1"/>
    <cellStyle name="Followed Hyperlink" xfId="1227" builtinId="9" hidden="1"/>
    <cellStyle name="Followed Hyperlink" xfId="1229" builtinId="9" hidden="1"/>
    <cellStyle name="Followed Hyperlink" xfId="1231" builtinId="9" hidden="1"/>
    <cellStyle name="Followed Hyperlink" xfId="1233" builtinId="9" hidden="1"/>
    <cellStyle name="Followed Hyperlink" xfId="1235" builtinId="9" hidden="1"/>
    <cellStyle name="Followed Hyperlink" xfId="1237" builtinId="9" hidden="1"/>
    <cellStyle name="Followed Hyperlink" xfId="1239" builtinId="9" hidden="1"/>
    <cellStyle name="Followed Hyperlink" xfId="1241" builtinId="9" hidden="1"/>
    <cellStyle name="Followed Hyperlink" xfId="1243" builtinId="9" hidden="1"/>
    <cellStyle name="Followed Hyperlink" xfId="1245" builtinId="9" hidden="1"/>
    <cellStyle name="Followed Hyperlink" xfId="1247" builtinId="9" hidden="1"/>
    <cellStyle name="Followed Hyperlink" xfId="1249" builtinId="9" hidden="1"/>
    <cellStyle name="Followed Hyperlink" xfId="1251" builtinId="9" hidden="1"/>
    <cellStyle name="Followed Hyperlink" xfId="1253" builtinId="9" hidden="1"/>
    <cellStyle name="Followed Hyperlink" xfId="1255" builtinId="9" hidden="1"/>
    <cellStyle name="Followed Hyperlink" xfId="1257" builtinId="9" hidden="1"/>
    <cellStyle name="Followed Hyperlink" xfId="1259" builtinId="9" hidden="1"/>
    <cellStyle name="Followed Hyperlink" xfId="1261" builtinId="9" hidden="1"/>
    <cellStyle name="Followed Hyperlink" xfId="1263" builtinId="9" hidden="1"/>
    <cellStyle name="Followed Hyperlink" xfId="1265" builtinId="9" hidden="1"/>
    <cellStyle name="Followed Hyperlink" xfId="1267" builtinId="9" hidden="1"/>
    <cellStyle name="Followed Hyperlink" xfId="1269" builtinId="9" hidden="1"/>
    <cellStyle name="Followed Hyperlink" xfId="1271" builtinId="9" hidden="1"/>
    <cellStyle name="Followed Hyperlink" xfId="1273" builtinId="9" hidden="1"/>
    <cellStyle name="Followed Hyperlink" xfId="1275" builtinId="9" hidden="1"/>
    <cellStyle name="Followed Hyperlink" xfId="1277" builtinId="9" hidden="1"/>
    <cellStyle name="Followed Hyperlink" xfId="1279" builtinId="9" hidden="1"/>
    <cellStyle name="Followed Hyperlink" xfId="1281" builtinId="9" hidden="1"/>
    <cellStyle name="Followed Hyperlink" xfId="1283" builtinId="9" hidden="1"/>
    <cellStyle name="Followed Hyperlink" xfId="1285" builtinId="9" hidden="1"/>
    <cellStyle name="Followed Hyperlink" xfId="1287" builtinId="9" hidden="1"/>
    <cellStyle name="Followed Hyperlink" xfId="1289" builtinId="9" hidden="1"/>
    <cellStyle name="Followed Hyperlink" xfId="1291" builtinId="9" hidden="1"/>
    <cellStyle name="Followed Hyperlink" xfId="1293" builtinId="9" hidden="1"/>
    <cellStyle name="Followed Hyperlink" xfId="1295" builtinId="9" hidden="1"/>
    <cellStyle name="Followed Hyperlink" xfId="1297" builtinId="9" hidden="1"/>
    <cellStyle name="Followed Hyperlink" xfId="1299" builtinId="9" hidden="1"/>
    <cellStyle name="Followed Hyperlink" xfId="1301" builtinId="9" hidden="1"/>
    <cellStyle name="Followed Hyperlink" xfId="1303" builtinId="9" hidden="1"/>
    <cellStyle name="Followed Hyperlink" xfId="1305" builtinId="9" hidden="1"/>
    <cellStyle name="Followed Hyperlink" xfId="1307" builtinId="9" hidden="1"/>
    <cellStyle name="Followed Hyperlink" xfId="1309" builtinId="9" hidden="1"/>
    <cellStyle name="Followed Hyperlink" xfId="1311" builtinId="9" hidden="1"/>
    <cellStyle name="Followed Hyperlink" xfId="1313" builtinId="9" hidden="1"/>
    <cellStyle name="Followed Hyperlink" xfId="1315" builtinId="9" hidden="1"/>
    <cellStyle name="Followed Hyperlink" xfId="1317" builtinId="9" hidden="1"/>
    <cellStyle name="Followed Hyperlink" xfId="1319" builtinId="9" hidden="1"/>
    <cellStyle name="Followed Hyperlink" xfId="1321" builtinId="9" hidden="1"/>
    <cellStyle name="Followed Hyperlink" xfId="1323" builtinId="9" hidden="1"/>
    <cellStyle name="Followed Hyperlink" xfId="1325" builtinId="9" hidden="1"/>
    <cellStyle name="Followed Hyperlink" xfId="1327" builtinId="9" hidden="1"/>
    <cellStyle name="Followed Hyperlink" xfId="1331" builtinId="9" hidden="1"/>
    <cellStyle name="Followed Hyperlink" xfId="1335" builtinId="9" hidden="1"/>
    <cellStyle name="Followed Hyperlink" xfId="1339" builtinId="9" hidden="1"/>
    <cellStyle name="Followed Hyperlink" xfId="1342" builtinId="9" hidden="1"/>
    <cellStyle name="Followed Hyperlink" xfId="1346" builtinId="9" hidden="1"/>
    <cellStyle name="Followed Hyperlink" xfId="1350" builtinId="9" hidden="1"/>
    <cellStyle name="Followed Hyperlink" xfId="1354" builtinId="9" hidden="1"/>
    <cellStyle name="Followed Hyperlink" xfId="1358" builtinId="9" hidden="1"/>
    <cellStyle name="Followed Hyperlink" xfId="1362" builtinId="9" hidden="1"/>
    <cellStyle name="Followed Hyperlink" xfId="1366" builtinId="9" hidden="1"/>
    <cellStyle name="Followed Hyperlink" xfId="1368" builtinId="9" hidden="1"/>
    <cellStyle name="Followed Hyperlink" xfId="1372" builtinId="9" hidden="1"/>
    <cellStyle name="Followed Hyperlink" xfId="1376" builtinId="9" hidden="1"/>
    <cellStyle name="Followed Hyperlink" xfId="1380" builtinId="9" hidden="1"/>
    <cellStyle name="Followed Hyperlink" xfId="1384" builtinId="9" hidden="1"/>
    <cellStyle name="Followed Hyperlink" xfId="1388" builtinId="9" hidden="1"/>
    <cellStyle name="Followed Hyperlink" xfId="1392" builtinId="9" hidden="1"/>
    <cellStyle name="Followed Hyperlink" xfId="1396" builtinId="9" hidden="1"/>
    <cellStyle name="Followed Hyperlink" xfId="1400" builtinId="9" hidden="1"/>
    <cellStyle name="Followed Hyperlink" xfId="1404" builtinId="9" hidden="1"/>
    <cellStyle name="Followed Hyperlink" xfId="1408" builtinId="9" hidden="1"/>
    <cellStyle name="Followed Hyperlink" xfId="1412" builtinId="9" hidden="1"/>
    <cellStyle name="Followed Hyperlink" xfId="1416" builtinId="9" hidden="1"/>
    <cellStyle name="Followed Hyperlink" xfId="1420" builtinId="9" hidden="1"/>
    <cellStyle name="Followed Hyperlink" xfId="1424" builtinId="9" hidden="1"/>
    <cellStyle name="Followed Hyperlink" xfId="1428" builtinId="9" hidden="1"/>
    <cellStyle name="Followed Hyperlink" xfId="1432" builtinId="9" hidden="1"/>
    <cellStyle name="Followed Hyperlink" xfId="1436" builtinId="9" hidden="1"/>
    <cellStyle name="Followed Hyperlink" xfId="1440" builtinId="9" hidden="1"/>
    <cellStyle name="Followed Hyperlink" xfId="1444" builtinId="9" hidden="1"/>
    <cellStyle name="Followed Hyperlink" xfId="1448" builtinId="9" hidden="1"/>
    <cellStyle name="Followed Hyperlink" xfId="1452" builtinId="9" hidden="1"/>
    <cellStyle name="Followed Hyperlink" xfId="1456" builtinId="9" hidden="1"/>
    <cellStyle name="Followed Hyperlink" xfId="1460" builtinId="9" hidden="1"/>
    <cellStyle name="Followed Hyperlink" xfId="1464" builtinId="9" hidden="1"/>
    <cellStyle name="Followed Hyperlink" xfId="1468" builtinId="9" hidden="1"/>
    <cellStyle name="Followed Hyperlink" xfId="1472" builtinId="9" hidden="1"/>
    <cellStyle name="Followed Hyperlink" xfId="1476" builtinId="9" hidden="1"/>
    <cellStyle name="Followed Hyperlink" xfId="1480" builtinId="9" hidden="1"/>
    <cellStyle name="Followed Hyperlink" xfId="1484" builtinId="9" hidden="1"/>
    <cellStyle name="Followed Hyperlink" xfId="1488" builtinId="9" hidden="1"/>
    <cellStyle name="Followed Hyperlink" xfId="1493"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9" builtinId="9" hidden="1"/>
    <cellStyle name="Followed Hyperlink" xfId="1623" builtinId="9" hidden="1"/>
    <cellStyle name="Followed Hyperlink" xfId="1627" builtinId="9" hidden="1"/>
    <cellStyle name="Followed Hyperlink" xfId="1631" builtinId="9" hidden="1"/>
    <cellStyle name="Followed Hyperlink" xfId="1635" builtinId="9" hidden="1"/>
    <cellStyle name="Followed Hyperlink" xfId="1639" builtinId="9" hidden="1"/>
    <cellStyle name="Followed Hyperlink" xfId="1643" builtinId="9" hidden="1"/>
    <cellStyle name="Followed Hyperlink" xfId="1647" builtinId="9" hidden="1"/>
    <cellStyle name="Followed Hyperlink" xfId="1651" builtinId="9" hidden="1"/>
    <cellStyle name="Followed Hyperlink" xfId="1655" builtinId="9" hidden="1"/>
    <cellStyle name="Followed Hyperlink" xfId="1659" builtinId="9" hidden="1"/>
    <cellStyle name="Followed Hyperlink" xfId="1663" builtinId="9" hidden="1"/>
    <cellStyle name="Followed Hyperlink" xfId="1667" builtinId="9" hidden="1"/>
    <cellStyle name="Followed Hyperlink" xfId="1671" builtinId="9" hidden="1"/>
    <cellStyle name="Followed Hyperlink" xfId="1669" builtinId="9" hidden="1"/>
    <cellStyle name="Followed Hyperlink" xfId="1665" builtinId="9" hidden="1"/>
    <cellStyle name="Followed Hyperlink" xfId="1661" builtinId="9" hidden="1"/>
    <cellStyle name="Followed Hyperlink" xfId="1657" builtinId="9" hidden="1"/>
    <cellStyle name="Followed Hyperlink" xfId="1653" builtinId="9" hidden="1"/>
    <cellStyle name="Followed Hyperlink" xfId="1649" builtinId="9" hidden="1"/>
    <cellStyle name="Followed Hyperlink" xfId="1645" builtinId="9" hidden="1"/>
    <cellStyle name="Followed Hyperlink" xfId="1641" builtinId="9" hidden="1"/>
    <cellStyle name="Followed Hyperlink" xfId="1637" builtinId="9" hidden="1"/>
    <cellStyle name="Followed Hyperlink" xfId="1633" builtinId="9" hidden="1"/>
    <cellStyle name="Followed Hyperlink" xfId="1629" builtinId="9" hidden="1"/>
    <cellStyle name="Followed Hyperlink" xfId="1625" builtinId="9" hidden="1"/>
    <cellStyle name="Followed Hyperlink" xfId="1621" builtinId="9" hidden="1"/>
    <cellStyle name="Followed Hyperlink" xfId="1617" builtinId="9" hidden="1"/>
    <cellStyle name="Followed Hyperlink" xfId="1615" builtinId="9" hidden="1"/>
    <cellStyle name="Followed Hyperlink" xfId="1613" builtinId="9" hidden="1"/>
    <cellStyle name="Followed Hyperlink" xfId="1611" builtinId="9" hidden="1"/>
    <cellStyle name="Followed Hyperlink" xfId="1609" builtinId="9" hidden="1"/>
    <cellStyle name="Followed Hyperlink" xfId="1607" builtinId="9" hidden="1"/>
    <cellStyle name="Followed Hyperlink" xfId="1605" builtinId="9" hidden="1"/>
    <cellStyle name="Followed Hyperlink" xfId="1603" builtinId="9" hidden="1"/>
    <cellStyle name="Followed Hyperlink" xfId="1601" builtinId="9" hidden="1"/>
    <cellStyle name="Followed Hyperlink" xfId="1599" builtinId="9" hidden="1"/>
    <cellStyle name="Followed Hyperlink" xfId="1597" builtinId="9" hidden="1"/>
    <cellStyle name="Followed Hyperlink" xfId="1595" builtinId="9" hidden="1"/>
    <cellStyle name="Followed Hyperlink" xfId="1593" builtinId="9" hidden="1"/>
    <cellStyle name="Followed Hyperlink" xfId="1591" builtinId="9" hidden="1"/>
    <cellStyle name="Followed Hyperlink" xfId="1589" builtinId="9" hidden="1"/>
    <cellStyle name="Followed Hyperlink" xfId="1587" builtinId="9" hidden="1"/>
    <cellStyle name="Followed Hyperlink" xfId="1585" builtinId="9" hidden="1"/>
    <cellStyle name="Followed Hyperlink" xfId="1583" builtinId="9" hidden="1"/>
    <cellStyle name="Followed Hyperlink" xfId="1581" builtinId="9" hidden="1"/>
    <cellStyle name="Followed Hyperlink" xfId="1579" builtinId="9" hidden="1"/>
    <cellStyle name="Followed Hyperlink" xfId="1577" builtinId="9" hidden="1"/>
    <cellStyle name="Followed Hyperlink" xfId="1575" builtinId="9" hidden="1"/>
    <cellStyle name="Followed Hyperlink" xfId="1573" builtinId="9" hidden="1"/>
    <cellStyle name="Followed Hyperlink" xfId="1571" builtinId="9" hidden="1"/>
    <cellStyle name="Followed Hyperlink" xfId="1569" builtinId="9" hidden="1"/>
    <cellStyle name="Followed Hyperlink" xfId="1567" builtinId="9" hidden="1"/>
    <cellStyle name="Followed Hyperlink" xfId="1565" builtinId="9" hidden="1"/>
    <cellStyle name="Followed Hyperlink" xfId="1563" builtinId="9" hidden="1"/>
    <cellStyle name="Followed Hyperlink" xfId="1561" builtinId="9" hidden="1"/>
    <cellStyle name="Followed Hyperlink" xfId="1559" builtinId="9" hidden="1"/>
    <cellStyle name="Followed Hyperlink" xfId="1557" builtinId="9" hidden="1"/>
    <cellStyle name="Followed Hyperlink" xfId="1555" builtinId="9" hidden="1"/>
    <cellStyle name="Followed Hyperlink" xfId="1553" builtinId="9" hidden="1"/>
    <cellStyle name="Followed Hyperlink" xfId="1551" builtinId="9" hidden="1"/>
    <cellStyle name="Followed Hyperlink" xfId="1549" builtinId="9" hidden="1"/>
    <cellStyle name="Followed Hyperlink" xfId="1547" builtinId="9" hidden="1"/>
    <cellStyle name="Followed Hyperlink" xfId="1545" builtinId="9" hidden="1"/>
    <cellStyle name="Followed Hyperlink" xfId="1543" builtinId="9" hidden="1"/>
    <cellStyle name="Followed Hyperlink" xfId="1541" builtinId="9" hidden="1"/>
    <cellStyle name="Followed Hyperlink" xfId="1539" builtinId="9" hidden="1"/>
    <cellStyle name="Followed Hyperlink" xfId="1537" builtinId="9" hidden="1"/>
    <cellStyle name="Followed Hyperlink" xfId="1535" builtinId="9" hidden="1"/>
    <cellStyle name="Followed Hyperlink" xfId="1533" builtinId="9" hidden="1"/>
    <cellStyle name="Followed Hyperlink" xfId="1531" builtinId="9" hidden="1"/>
    <cellStyle name="Followed Hyperlink" xfId="1529" builtinId="9" hidden="1"/>
    <cellStyle name="Followed Hyperlink" xfId="1527" builtinId="9" hidden="1"/>
    <cellStyle name="Followed Hyperlink" xfId="1525" builtinId="9" hidden="1"/>
    <cellStyle name="Followed Hyperlink" xfId="1523" builtinId="9" hidden="1"/>
    <cellStyle name="Followed Hyperlink" xfId="1521" builtinId="9" hidden="1"/>
    <cellStyle name="Followed Hyperlink" xfId="1519" builtinId="9" hidden="1"/>
    <cellStyle name="Followed Hyperlink" xfId="1517" builtinId="9" hidden="1"/>
    <cellStyle name="Followed Hyperlink" xfId="1515" builtinId="9" hidden="1"/>
    <cellStyle name="Followed Hyperlink" xfId="1513" builtinId="9" hidden="1"/>
    <cellStyle name="Followed Hyperlink" xfId="1511" builtinId="9" hidden="1"/>
    <cellStyle name="Followed Hyperlink" xfId="1509" builtinId="9" hidden="1"/>
    <cellStyle name="Followed Hyperlink" xfId="1507" builtinId="9" hidden="1"/>
    <cellStyle name="Followed Hyperlink" xfId="1505" builtinId="9" hidden="1"/>
    <cellStyle name="Followed Hyperlink" xfId="1503" builtinId="9" hidden="1"/>
    <cellStyle name="Followed Hyperlink" xfId="1501" builtinId="9" hidden="1"/>
    <cellStyle name="Followed Hyperlink" xfId="1499" builtinId="9" hidden="1"/>
    <cellStyle name="Followed Hyperlink" xfId="1497" builtinId="9" hidden="1"/>
    <cellStyle name="Followed Hyperlink" xfId="1495" builtinId="9" hidden="1"/>
    <cellStyle name="Followed Hyperlink" xfId="1491" builtinId="9" hidden="1"/>
    <cellStyle name="Followed Hyperlink" xfId="1486" builtinId="9" hidden="1"/>
    <cellStyle name="Followed Hyperlink" xfId="1482" builtinId="9" hidden="1"/>
    <cellStyle name="Followed Hyperlink" xfId="1478" builtinId="9" hidden="1"/>
    <cellStyle name="Followed Hyperlink" xfId="1474" builtinId="9" hidden="1"/>
    <cellStyle name="Followed Hyperlink" xfId="1470" builtinId="9" hidden="1"/>
    <cellStyle name="Followed Hyperlink" xfId="1466" builtinId="9" hidden="1"/>
    <cellStyle name="Followed Hyperlink" xfId="1462" builtinId="9" hidden="1"/>
    <cellStyle name="Followed Hyperlink" xfId="1458" builtinId="9" hidden="1"/>
    <cellStyle name="Followed Hyperlink" xfId="1454" builtinId="9" hidden="1"/>
    <cellStyle name="Followed Hyperlink" xfId="1450" builtinId="9" hidden="1"/>
    <cellStyle name="Followed Hyperlink" xfId="1446" builtinId="9" hidden="1"/>
    <cellStyle name="Followed Hyperlink" xfId="1442" builtinId="9" hidden="1"/>
    <cellStyle name="Followed Hyperlink" xfId="1438" builtinId="9" hidden="1"/>
    <cellStyle name="Followed Hyperlink" xfId="1434" builtinId="9" hidden="1"/>
    <cellStyle name="Followed Hyperlink" xfId="1430" builtinId="9" hidden="1"/>
    <cellStyle name="Followed Hyperlink" xfId="1426" builtinId="9" hidden="1"/>
    <cellStyle name="Followed Hyperlink" xfId="1422" builtinId="9" hidden="1"/>
    <cellStyle name="Followed Hyperlink" xfId="1418" builtinId="9" hidden="1"/>
    <cellStyle name="Followed Hyperlink" xfId="1414" builtinId="9" hidden="1"/>
    <cellStyle name="Followed Hyperlink" xfId="1410" builtinId="9" hidden="1"/>
    <cellStyle name="Followed Hyperlink" xfId="1406" builtinId="9" hidden="1"/>
    <cellStyle name="Followed Hyperlink" xfId="1402" builtinId="9" hidden="1"/>
    <cellStyle name="Followed Hyperlink" xfId="1398" builtinId="9" hidden="1"/>
    <cellStyle name="Followed Hyperlink" xfId="1394" builtinId="9" hidden="1"/>
    <cellStyle name="Followed Hyperlink" xfId="1390" builtinId="9" hidden="1"/>
    <cellStyle name="Followed Hyperlink" xfId="1386" builtinId="9" hidden="1"/>
    <cellStyle name="Followed Hyperlink" xfId="1382" builtinId="9" hidden="1"/>
    <cellStyle name="Followed Hyperlink" xfId="1378" builtinId="9" hidden="1"/>
    <cellStyle name="Followed Hyperlink" xfId="1374" builtinId="9" hidden="1"/>
    <cellStyle name="Followed Hyperlink" xfId="1370" builtinId="9" hidden="1"/>
    <cellStyle name="Followed Hyperlink" xfId="1367" builtinId="9" hidden="1"/>
    <cellStyle name="Followed Hyperlink" xfId="1364" builtinId="9" hidden="1"/>
    <cellStyle name="Followed Hyperlink" xfId="1360" builtinId="9" hidden="1"/>
    <cellStyle name="Followed Hyperlink" xfId="1356" builtinId="9" hidden="1"/>
    <cellStyle name="Followed Hyperlink" xfId="1352" builtinId="9" hidden="1"/>
    <cellStyle name="Followed Hyperlink" xfId="1348" builtinId="9" hidden="1"/>
    <cellStyle name="Followed Hyperlink" xfId="1344" builtinId="9" hidden="1"/>
    <cellStyle name="Followed Hyperlink" xfId="1341" builtinId="9" hidden="1"/>
    <cellStyle name="Followed Hyperlink" xfId="1337" builtinId="9" hidden="1"/>
    <cellStyle name="Followed Hyperlink" xfId="1333" builtinId="9" hidden="1"/>
    <cellStyle name="Followed Hyperlink" xfId="1329" builtinId="9" hidden="1"/>
    <cellStyle name="Followed Hyperlink" xfId="1326" builtinId="9" hidden="1"/>
    <cellStyle name="Followed Hyperlink" xfId="1324" builtinId="9" hidden="1"/>
    <cellStyle name="Followed Hyperlink" xfId="1322" builtinId="9" hidden="1"/>
    <cellStyle name="Followed Hyperlink" xfId="1320" builtinId="9" hidden="1"/>
    <cellStyle name="Followed Hyperlink" xfId="1318" builtinId="9" hidden="1"/>
    <cellStyle name="Followed Hyperlink" xfId="1316" builtinId="9" hidden="1"/>
    <cellStyle name="Followed Hyperlink" xfId="1314" builtinId="9" hidden="1"/>
    <cellStyle name="Followed Hyperlink" xfId="1312" builtinId="9" hidden="1"/>
    <cellStyle name="Followed Hyperlink" xfId="1310" builtinId="9" hidden="1"/>
    <cellStyle name="Followed Hyperlink" xfId="1308" builtinId="9" hidden="1"/>
    <cellStyle name="Followed Hyperlink" xfId="1306" builtinId="9" hidden="1"/>
    <cellStyle name="Followed Hyperlink" xfId="1304" builtinId="9" hidden="1"/>
    <cellStyle name="Followed Hyperlink" xfId="1302" builtinId="9" hidden="1"/>
    <cellStyle name="Followed Hyperlink" xfId="1300" builtinId="9" hidden="1"/>
    <cellStyle name="Followed Hyperlink" xfId="1298" builtinId="9" hidden="1"/>
    <cellStyle name="Followed Hyperlink" xfId="1296" builtinId="9" hidden="1"/>
    <cellStyle name="Followed Hyperlink" xfId="1294" builtinId="9" hidden="1"/>
    <cellStyle name="Followed Hyperlink" xfId="1292" builtinId="9" hidden="1"/>
    <cellStyle name="Followed Hyperlink" xfId="1290" builtinId="9" hidden="1"/>
    <cellStyle name="Followed Hyperlink" xfId="1288" builtinId="9" hidden="1"/>
    <cellStyle name="Followed Hyperlink" xfId="1286" builtinId="9" hidden="1"/>
    <cellStyle name="Followed Hyperlink" xfId="1284" builtinId="9" hidden="1"/>
    <cellStyle name="Followed Hyperlink" xfId="1282" builtinId="9" hidden="1"/>
    <cellStyle name="Followed Hyperlink" xfId="1280" builtinId="9" hidden="1"/>
    <cellStyle name="Followed Hyperlink" xfId="1278" builtinId="9" hidden="1"/>
    <cellStyle name="Followed Hyperlink" xfId="1276" builtinId="9" hidden="1"/>
    <cellStyle name="Followed Hyperlink" xfId="1274" builtinId="9" hidden="1"/>
    <cellStyle name="Followed Hyperlink" xfId="1272" builtinId="9" hidden="1"/>
    <cellStyle name="Followed Hyperlink" xfId="1270" builtinId="9" hidden="1"/>
    <cellStyle name="Followed Hyperlink" xfId="1268" builtinId="9" hidden="1"/>
    <cellStyle name="Followed Hyperlink" xfId="1266" builtinId="9" hidden="1"/>
    <cellStyle name="Followed Hyperlink" xfId="1264" builtinId="9" hidden="1"/>
    <cellStyle name="Followed Hyperlink" xfId="1262" builtinId="9" hidden="1"/>
    <cellStyle name="Followed Hyperlink" xfId="1260" builtinId="9" hidden="1"/>
    <cellStyle name="Followed Hyperlink" xfId="1258" builtinId="9" hidden="1"/>
    <cellStyle name="Followed Hyperlink" xfId="1256" builtinId="9" hidden="1"/>
    <cellStyle name="Followed Hyperlink" xfId="1254" builtinId="9" hidden="1"/>
    <cellStyle name="Followed Hyperlink" xfId="1252" builtinId="9" hidden="1"/>
    <cellStyle name="Followed Hyperlink" xfId="1250" builtinId="9" hidden="1"/>
    <cellStyle name="Followed Hyperlink" xfId="1248" builtinId="9" hidden="1"/>
    <cellStyle name="Followed Hyperlink" xfId="1246" builtinId="9" hidden="1"/>
    <cellStyle name="Followed Hyperlink" xfId="1244" builtinId="9" hidden="1"/>
    <cellStyle name="Followed Hyperlink" xfId="1242" builtinId="9" hidden="1"/>
    <cellStyle name="Followed Hyperlink" xfId="1240" builtinId="9" hidden="1"/>
    <cellStyle name="Followed Hyperlink" xfId="1238" builtinId="9" hidden="1"/>
    <cellStyle name="Followed Hyperlink" xfId="1236" builtinId="9" hidden="1"/>
    <cellStyle name="Followed Hyperlink" xfId="1234" builtinId="9" hidden="1"/>
    <cellStyle name="Followed Hyperlink" xfId="1232" builtinId="9" hidden="1"/>
    <cellStyle name="Followed Hyperlink" xfId="1230" builtinId="9" hidden="1"/>
    <cellStyle name="Followed Hyperlink" xfId="1228" builtinId="9" hidden="1"/>
    <cellStyle name="Followed Hyperlink" xfId="1226" builtinId="9" hidden="1"/>
    <cellStyle name="Followed Hyperlink" xfId="1224" builtinId="9" hidden="1"/>
    <cellStyle name="Followed Hyperlink" xfId="1222" builtinId="9" hidden="1"/>
    <cellStyle name="Followed Hyperlink" xfId="1220" builtinId="9" hidden="1"/>
    <cellStyle name="Followed Hyperlink" xfId="1218" builtinId="9" hidden="1"/>
    <cellStyle name="Followed Hyperlink" xfId="1216" builtinId="9" hidden="1"/>
    <cellStyle name="Followed Hyperlink" xfId="1214" builtinId="9" hidden="1"/>
    <cellStyle name="Followed Hyperlink" xfId="1212" builtinId="9" hidden="1"/>
    <cellStyle name="Followed Hyperlink" xfId="1210" builtinId="9" hidden="1"/>
    <cellStyle name="Followed Hyperlink" xfId="1208" builtinId="9" hidden="1"/>
    <cellStyle name="Followed Hyperlink" xfId="1206" builtinId="9" hidden="1"/>
    <cellStyle name="Followed Hyperlink" xfId="1204" builtinId="9" hidden="1"/>
    <cellStyle name="Followed Hyperlink" xfId="1202" builtinId="9" hidden="1"/>
    <cellStyle name="Followed Hyperlink" xfId="1200" builtinId="9" hidden="1"/>
    <cellStyle name="Followed Hyperlink" xfId="1198" builtinId="9" hidden="1"/>
    <cellStyle name="Followed Hyperlink" xfId="1196" builtinId="9" hidden="1"/>
    <cellStyle name="Followed Hyperlink" xfId="1194" builtinId="9" hidden="1"/>
    <cellStyle name="Followed Hyperlink" xfId="1192" builtinId="9" hidden="1"/>
    <cellStyle name="Followed Hyperlink" xfId="1190" builtinId="9" hidden="1"/>
    <cellStyle name="Followed Hyperlink" xfId="1188" builtinId="9" hidden="1"/>
    <cellStyle name="Followed Hyperlink" xfId="1186" builtinId="9" hidden="1"/>
    <cellStyle name="Followed Hyperlink" xfId="1184" builtinId="9" hidden="1"/>
    <cellStyle name="Followed Hyperlink" xfId="1182" builtinId="9" hidden="1"/>
    <cellStyle name="Followed Hyperlink" xfId="1180" builtinId="9" hidden="1"/>
    <cellStyle name="Followed Hyperlink" xfId="1178" builtinId="9" hidden="1"/>
    <cellStyle name="Followed Hyperlink" xfId="1176" builtinId="9" hidden="1"/>
    <cellStyle name="Followed Hyperlink" xfId="1174" builtinId="9" hidden="1"/>
    <cellStyle name="Followed Hyperlink" xfId="1172" builtinId="9" hidden="1"/>
    <cellStyle name="Followed Hyperlink" xfId="1170" builtinId="9" hidden="1"/>
    <cellStyle name="Followed Hyperlink" xfId="1168" builtinId="9" hidden="1"/>
    <cellStyle name="Followed Hyperlink" xfId="1166" builtinId="9" hidden="1"/>
    <cellStyle name="Followed Hyperlink" xfId="1164" builtinId="9" hidden="1"/>
    <cellStyle name="Followed Hyperlink" xfId="1162" builtinId="9" hidden="1"/>
    <cellStyle name="Followed Hyperlink" xfId="1160" builtinId="9" hidden="1"/>
    <cellStyle name="Followed Hyperlink" xfId="1158" builtinId="9" hidden="1"/>
    <cellStyle name="Followed Hyperlink" xfId="1156" builtinId="9" hidden="1"/>
    <cellStyle name="Followed Hyperlink" xfId="1154" builtinId="9" hidden="1"/>
    <cellStyle name="Followed Hyperlink" xfId="1152" builtinId="9" hidden="1"/>
    <cellStyle name="Followed Hyperlink" xfId="1150" builtinId="9" hidden="1"/>
    <cellStyle name="Followed Hyperlink" xfId="1148" builtinId="9" hidden="1"/>
    <cellStyle name="Followed Hyperlink" xfId="1146" builtinId="9" hidden="1"/>
    <cellStyle name="Followed Hyperlink" xfId="1144" builtinId="9" hidden="1"/>
    <cellStyle name="Followed Hyperlink" xfId="1142" builtinId="9" hidden="1"/>
    <cellStyle name="Followed Hyperlink" xfId="1140" builtinId="9" hidden="1"/>
    <cellStyle name="Followed Hyperlink" xfId="1138" builtinId="9" hidden="1"/>
    <cellStyle name="Followed Hyperlink" xfId="1136" builtinId="9" hidden="1"/>
    <cellStyle name="Followed Hyperlink" xfId="1134" builtinId="9" hidden="1"/>
    <cellStyle name="Followed Hyperlink" xfId="1132" builtinId="9" hidden="1"/>
    <cellStyle name="Followed Hyperlink" xfId="1130" builtinId="9" hidden="1"/>
    <cellStyle name="Followed Hyperlink" xfId="1128" builtinId="9" hidden="1"/>
    <cellStyle name="Followed Hyperlink" xfId="1126" builtinId="9" hidden="1"/>
    <cellStyle name="Followed Hyperlink" xfId="1124" builtinId="9" hidden="1"/>
    <cellStyle name="Followed Hyperlink" xfId="1122" builtinId="9" hidden="1"/>
    <cellStyle name="Followed Hyperlink" xfId="1120" builtinId="9" hidden="1"/>
    <cellStyle name="Followed Hyperlink" xfId="1118" builtinId="9" hidden="1"/>
    <cellStyle name="Followed Hyperlink" xfId="1116" builtinId="9" hidden="1"/>
    <cellStyle name="Followed Hyperlink" xfId="1114" builtinId="9" hidden="1"/>
    <cellStyle name="Followed Hyperlink" xfId="1112" builtinId="9" hidden="1"/>
    <cellStyle name="Followed Hyperlink" xfId="1110" builtinId="9" hidden="1"/>
    <cellStyle name="Followed Hyperlink" xfId="1108" builtinId="9" hidden="1"/>
    <cellStyle name="Followed Hyperlink" xfId="1106" builtinId="9" hidden="1"/>
    <cellStyle name="Followed Hyperlink" xfId="1104" builtinId="9" hidden="1"/>
    <cellStyle name="Followed Hyperlink" xfId="1102" builtinId="9" hidden="1"/>
    <cellStyle name="Followed Hyperlink" xfId="1100" builtinId="9" hidden="1"/>
    <cellStyle name="Followed Hyperlink" xfId="1098" builtinId="9" hidden="1"/>
    <cellStyle name="Followed Hyperlink" xfId="1096" builtinId="9" hidden="1"/>
    <cellStyle name="Followed Hyperlink" xfId="1094" builtinId="9" hidden="1"/>
    <cellStyle name="Followed Hyperlink" xfId="1092" builtinId="9" hidden="1"/>
    <cellStyle name="Followed Hyperlink" xfId="1090" builtinId="9" hidden="1"/>
    <cellStyle name="Followed Hyperlink" xfId="1088" builtinId="9" hidden="1"/>
    <cellStyle name="Followed Hyperlink" xfId="1086" builtinId="9" hidden="1"/>
    <cellStyle name="Followed Hyperlink" xfId="1084" builtinId="9" hidden="1"/>
    <cellStyle name="Followed Hyperlink" xfId="1082" builtinId="9" hidden="1"/>
    <cellStyle name="Followed Hyperlink" xfId="1080" builtinId="9" hidden="1"/>
    <cellStyle name="Followed Hyperlink" xfId="1078" builtinId="9" hidden="1"/>
    <cellStyle name="Followed Hyperlink" xfId="1076" builtinId="9" hidden="1"/>
    <cellStyle name="Followed Hyperlink" xfId="1074" builtinId="9" hidden="1"/>
    <cellStyle name="Followed Hyperlink" xfId="1072" builtinId="9" hidden="1"/>
    <cellStyle name="Followed Hyperlink" xfId="1070" builtinId="9" hidden="1"/>
    <cellStyle name="Followed Hyperlink" xfId="1068" builtinId="9" hidden="1"/>
    <cellStyle name="Followed Hyperlink" xfId="1066" builtinId="9" hidden="1"/>
    <cellStyle name="Followed Hyperlink" xfId="1064" builtinId="9" hidden="1"/>
    <cellStyle name="Followed Hyperlink" xfId="1062" builtinId="9" hidden="1"/>
    <cellStyle name="Followed Hyperlink" xfId="1060" builtinId="9" hidden="1"/>
    <cellStyle name="Followed Hyperlink" xfId="1058" builtinId="9" hidden="1"/>
    <cellStyle name="Followed Hyperlink" xfId="1056" builtinId="9" hidden="1"/>
    <cellStyle name="Followed Hyperlink" xfId="1054" builtinId="9" hidden="1"/>
    <cellStyle name="Followed Hyperlink" xfId="1052" builtinId="9" hidden="1"/>
    <cellStyle name="Followed Hyperlink" xfId="1050" builtinId="9" hidden="1"/>
    <cellStyle name="Followed Hyperlink" xfId="1048" builtinId="9" hidden="1"/>
    <cellStyle name="Followed Hyperlink" xfId="1046" builtinId="9" hidden="1"/>
    <cellStyle name="Followed Hyperlink" xfId="1044" builtinId="9" hidden="1"/>
    <cellStyle name="Followed Hyperlink" xfId="1042" builtinId="9" hidden="1"/>
    <cellStyle name="Followed Hyperlink" xfId="1040" builtinId="9" hidden="1"/>
    <cellStyle name="Followed Hyperlink" xfId="1038" builtinId="9" hidden="1"/>
    <cellStyle name="Followed Hyperlink" xfId="1036" builtinId="9" hidden="1"/>
    <cellStyle name="Followed Hyperlink" xfId="1034" builtinId="9" hidden="1"/>
    <cellStyle name="Followed Hyperlink" xfId="1032" builtinId="9" hidden="1"/>
    <cellStyle name="Followed Hyperlink" xfId="1030" builtinId="9" hidden="1"/>
    <cellStyle name="Followed Hyperlink" xfId="1028" builtinId="9" hidden="1"/>
    <cellStyle name="Followed Hyperlink" xfId="1026" builtinId="9" hidden="1"/>
    <cellStyle name="Followed Hyperlink" xfId="1024" builtinId="9" hidden="1"/>
    <cellStyle name="Followed Hyperlink" xfId="1022" builtinId="9" hidden="1"/>
    <cellStyle name="Followed Hyperlink" xfId="1020" builtinId="9" hidden="1"/>
    <cellStyle name="Followed Hyperlink" xfId="1018" builtinId="9" hidden="1"/>
    <cellStyle name="Followed Hyperlink" xfId="1016" builtinId="9" hidden="1"/>
    <cellStyle name="Followed Hyperlink" xfId="1014" builtinId="9" hidden="1"/>
    <cellStyle name="Followed Hyperlink" xfId="1012" builtinId="9" hidden="1"/>
    <cellStyle name="Followed Hyperlink" xfId="1010" builtinId="9" hidden="1"/>
    <cellStyle name="Followed Hyperlink" xfId="1008" builtinId="9" hidden="1"/>
    <cellStyle name="Followed Hyperlink" xfId="1006" builtinId="9" hidden="1"/>
    <cellStyle name="Followed Hyperlink" xfId="1004" builtinId="9" hidden="1"/>
    <cellStyle name="Followed Hyperlink" xfId="1002" builtinId="9" hidden="1"/>
    <cellStyle name="Followed Hyperlink" xfId="1000" builtinId="9" hidden="1"/>
    <cellStyle name="Followed Hyperlink" xfId="998" builtinId="9" hidden="1"/>
    <cellStyle name="Followed Hyperlink" xfId="996" builtinId="9" hidden="1"/>
    <cellStyle name="Followed Hyperlink" xfId="994" builtinId="9" hidden="1"/>
    <cellStyle name="Followed Hyperlink" xfId="992" builtinId="9" hidden="1"/>
    <cellStyle name="Followed Hyperlink" xfId="990" builtinId="9" hidden="1"/>
    <cellStyle name="Followed Hyperlink" xfId="988" builtinId="9" hidden="1"/>
    <cellStyle name="Followed Hyperlink" xfId="986" builtinId="9" hidden="1"/>
    <cellStyle name="Followed Hyperlink" xfId="984" builtinId="9" hidden="1"/>
    <cellStyle name="Followed Hyperlink" xfId="982" builtinId="9" hidden="1"/>
    <cellStyle name="Followed Hyperlink" xfId="980" builtinId="9" hidden="1"/>
    <cellStyle name="Followed Hyperlink" xfId="978" builtinId="9" hidden="1"/>
    <cellStyle name="Followed Hyperlink" xfId="976" builtinId="9" hidden="1"/>
    <cellStyle name="Followed Hyperlink" xfId="974" builtinId="9" hidden="1"/>
    <cellStyle name="Followed Hyperlink" xfId="972" builtinId="9" hidden="1"/>
    <cellStyle name="Followed Hyperlink" xfId="970" builtinId="9" hidden="1"/>
    <cellStyle name="Followed Hyperlink" xfId="968" builtinId="9" hidden="1"/>
    <cellStyle name="Followed Hyperlink" xfId="966" builtinId="9" hidden="1"/>
    <cellStyle name="Followed Hyperlink" xfId="964" builtinId="9" hidden="1"/>
    <cellStyle name="Followed Hyperlink" xfId="962" builtinId="9" hidden="1"/>
    <cellStyle name="Followed Hyperlink" xfId="960" builtinId="9" hidden="1"/>
    <cellStyle name="Followed Hyperlink" xfId="958" builtinId="9" hidden="1"/>
    <cellStyle name="Followed Hyperlink" xfId="956" builtinId="9" hidden="1"/>
    <cellStyle name="Followed Hyperlink" xfId="954" builtinId="9" hidden="1"/>
    <cellStyle name="Followed Hyperlink" xfId="952" builtinId="9" hidden="1"/>
    <cellStyle name="Followed Hyperlink" xfId="950" builtinId="9" hidden="1"/>
    <cellStyle name="Followed Hyperlink" xfId="948" builtinId="9" hidden="1"/>
    <cellStyle name="Followed Hyperlink" xfId="946" builtinId="9" hidden="1"/>
    <cellStyle name="Followed Hyperlink" xfId="944" builtinId="9" hidden="1"/>
    <cellStyle name="Followed Hyperlink" xfId="942" builtinId="9" hidden="1"/>
    <cellStyle name="Followed Hyperlink" xfId="940" builtinId="9" hidden="1"/>
    <cellStyle name="Followed Hyperlink" xfId="938" builtinId="9" hidden="1"/>
    <cellStyle name="Followed Hyperlink" xfId="936" builtinId="9" hidden="1"/>
    <cellStyle name="Followed Hyperlink" xfId="934" builtinId="9" hidden="1"/>
    <cellStyle name="Followed Hyperlink" xfId="932" builtinId="9" hidden="1"/>
    <cellStyle name="Followed Hyperlink" xfId="930" builtinId="9" hidden="1"/>
    <cellStyle name="Followed Hyperlink" xfId="928" builtinId="9" hidden="1"/>
    <cellStyle name="Followed Hyperlink" xfId="926" builtinId="9" hidden="1"/>
    <cellStyle name="Followed Hyperlink" xfId="924" builtinId="9" hidden="1"/>
    <cellStyle name="Followed Hyperlink" xfId="922" builtinId="9" hidden="1"/>
    <cellStyle name="Followed Hyperlink" xfId="920" builtinId="9" hidden="1"/>
    <cellStyle name="Followed Hyperlink" xfId="918" builtinId="9" hidden="1"/>
    <cellStyle name="Followed Hyperlink" xfId="916" builtinId="9" hidden="1"/>
    <cellStyle name="Followed Hyperlink" xfId="914" builtinId="9" hidden="1"/>
    <cellStyle name="Followed Hyperlink" xfId="912" builtinId="9" hidden="1"/>
    <cellStyle name="Followed Hyperlink" xfId="910" builtinId="9" hidden="1"/>
    <cellStyle name="Followed Hyperlink" xfId="908" builtinId="9" hidden="1"/>
    <cellStyle name="Followed Hyperlink" xfId="906" builtinId="9" hidden="1"/>
    <cellStyle name="Followed Hyperlink" xfId="904" builtinId="9" hidden="1"/>
    <cellStyle name="Followed Hyperlink" xfId="902" builtinId="9" hidden="1"/>
    <cellStyle name="Followed Hyperlink" xfId="900" builtinId="9" hidden="1"/>
    <cellStyle name="Followed Hyperlink" xfId="898" builtinId="9" hidden="1"/>
    <cellStyle name="Followed Hyperlink" xfId="896" builtinId="9" hidden="1"/>
    <cellStyle name="Followed Hyperlink" xfId="894" builtinId="9" hidden="1"/>
    <cellStyle name="Followed Hyperlink" xfId="892" builtinId="9" hidden="1"/>
    <cellStyle name="Followed Hyperlink" xfId="890" builtinId="9" hidden="1"/>
    <cellStyle name="Followed Hyperlink" xfId="888" builtinId="9" hidden="1"/>
    <cellStyle name="Followed Hyperlink" xfId="886" builtinId="9" hidden="1"/>
    <cellStyle name="Followed Hyperlink" xfId="884" builtinId="9" hidden="1"/>
    <cellStyle name="Followed Hyperlink" xfId="882" builtinId="9" hidden="1"/>
    <cellStyle name="Followed Hyperlink" xfId="880" builtinId="9" hidden="1"/>
    <cellStyle name="Followed Hyperlink" xfId="878" builtinId="9" hidden="1"/>
    <cellStyle name="Followed Hyperlink" xfId="876" builtinId="9" hidden="1"/>
    <cellStyle name="Followed Hyperlink" xfId="874" builtinId="9" hidden="1"/>
    <cellStyle name="Followed Hyperlink" xfId="872" builtinId="9" hidden="1"/>
    <cellStyle name="Followed Hyperlink" xfId="870" builtinId="9" hidden="1"/>
    <cellStyle name="Followed Hyperlink" xfId="868" builtinId="9" hidden="1"/>
    <cellStyle name="Followed Hyperlink" xfId="866" builtinId="9" hidden="1"/>
    <cellStyle name="Followed Hyperlink" xfId="864" builtinId="9" hidden="1"/>
    <cellStyle name="Followed Hyperlink" xfId="862" builtinId="9" hidden="1"/>
    <cellStyle name="Followed Hyperlink" xfId="860" builtinId="9" hidden="1"/>
    <cellStyle name="Followed Hyperlink" xfId="858" builtinId="9" hidden="1"/>
    <cellStyle name="Followed Hyperlink" xfId="856" builtinId="9" hidden="1"/>
    <cellStyle name="Followed Hyperlink" xfId="854" builtinId="9" hidden="1"/>
    <cellStyle name="Followed Hyperlink" xfId="852" builtinId="9" hidden="1"/>
    <cellStyle name="Followed Hyperlink" xfId="850" builtinId="9" hidden="1"/>
    <cellStyle name="Followed Hyperlink" xfId="848" builtinId="9" hidden="1"/>
    <cellStyle name="Followed Hyperlink" xfId="846" builtinId="9" hidden="1"/>
    <cellStyle name="Followed Hyperlink" xfId="844" builtinId="9" hidden="1"/>
    <cellStyle name="Followed Hyperlink" xfId="842" builtinId="9" hidden="1"/>
    <cellStyle name="Followed Hyperlink" xfId="840" builtinId="9" hidden="1"/>
    <cellStyle name="Followed Hyperlink" xfId="838" builtinId="9" hidden="1"/>
    <cellStyle name="Followed Hyperlink" xfId="836" builtinId="9" hidden="1"/>
    <cellStyle name="Followed Hyperlink" xfId="834" builtinId="9" hidden="1"/>
    <cellStyle name="Followed Hyperlink" xfId="832" builtinId="9" hidden="1"/>
    <cellStyle name="Followed Hyperlink" xfId="830" builtinId="9" hidden="1"/>
    <cellStyle name="Followed Hyperlink" xfId="828" builtinId="9" hidden="1"/>
    <cellStyle name="Followed Hyperlink" xfId="826" builtinId="9" hidden="1"/>
    <cellStyle name="Followed Hyperlink" xfId="824" builtinId="9" hidden="1"/>
    <cellStyle name="Followed Hyperlink" xfId="822" builtinId="9" hidden="1"/>
    <cellStyle name="Followed Hyperlink" xfId="820" builtinId="9" hidden="1"/>
    <cellStyle name="Followed Hyperlink" xfId="818" builtinId="9" hidden="1"/>
    <cellStyle name="Followed Hyperlink" xfId="816" builtinId="9" hidden="1"/>
    <cellStyle name="Followed Hyperlink" xfId="814" builtinId="9" hidden="1"/>
    <cellStyle name="Followed Hyperlink" xfId="812" builtinId="9" hidden="1"/>
    <cellStyle name="Followed Hyperlink" xfId="810" builtinId="9" hidden="1"/>
    <cellStyle name="Followed Hyperlink" xfId="808" builtinId="9" hidden="1"/>
    <cellStyle name="Followed Hyperlink" xfId="806" builtinId="9" hidden="1"/>
    <cellStyle name="Followed Hyperlink" xfId="804" builtinId="9" hidden="1"/>
    <cellStyle name="Followed Hyperlink" xfId="802" builtinId="9" hidden="1"/>
    <cellStyle name="Followed Hyperlink" xfId="800" builtinId="9" hidden="1"/>
    <cellStyle name="Followed Hyperlink" xfId="798" builtinId="9" hidden="1"/>
    <cellStyle name="Followed Hyperlink" xfId="796" builtinId="9" hidden="1"/>
    <cellStyle name="Followed Hyperlink" xfId="794" builtinId="9" hidden="1"/>
    <cellStyle name="Followed Hyperlink" xfId="792" builtinId="9" hidden="1"/>
    <cellStyle name="Followed Hyperlink" xfId="790" builtinId="9" hidden="1"/>
    <cellStyle name="Followed Hyperlink" xfId="788" builtinId="9" hidden="1"/>
    <cellStyle name="Followed Hyperlink" xfId="786" builtinId="9" hidden="1"/>
    <cellStyle name="Followed Hyperlink" xfId="784" builtinId="9" hidden="1"/>
    <cellStyle name="Followed Hyperlink" xfId="782" builtinId="9" hidden="1"/>
    <cellStyle name="Followed Hyperlink" xfId="780" builtinId="9" hidden="1"/>
    <cellStyle name="Followed Hyperlink" xfId="778" builtinId="9" hidden="1"/>
    <cellStyle name="Followed Hyperlink" xfId="776" builtinId="9" hidden="1"/>
    <cellStyle name="Followed Hyperlink" xfId="774" builtinId="9" hidden="1"/>
    <cellStyle name="Followed Hyperlink" xfId="772" builtinId="9" hidden="1"/>
    <cellStyle name="Followed Hyperlink" xfId="770" builtinId="9" hidden="1"/>
    <cellStyle name="Followed Hyperlink" xfId="768" builtinId="9" hidden="1"/>
    <cellStyle name="Followed Hyperlink" xfId="766" builtinId="9" hidden="1"/>
    <cellStyle name="Followed Hyperlink" xfId="764" builtinId="9" hidden="1"/>
    <cellStyle name="Followed Hyperlink" xfId="762" builtinId="9" hidden="1"/>
    <cellStyle name="Followed Hyperlink" xfId="760" builtinId="9" hidden="1"/>
    <cellStyle name="Followed Hyperlink" xfId="758" builtinId="9" hidden="1"/>
    <cellStyle name="Followed Hyperlink" xfId="756" builtinId="9" hidden="1"/>
    <cellStyle name="Followed Hyperlink" xfId="754" builtinId="9" hidden="1"/>
    <cellStyle name="Followed Hyperlink" xfId="752" builtinId="9" hidden="1"/>
    <cellStyle name="Followed Hyperlink" xfId="750" builtinId="9" hidden="1"/>
    <cellStyle name="Followed Hyperlink" xfId="748" builtinId="9" hidden="1"/>
    <cellStyle name="Followed Hyperlink" xfId="746" builtinId="9" hidden="1"/>
    <cellStyle name="Followed Hyperlink" xfId="744" builtinId="9" hidden="1"/>
    <cellStyle name="Followed Hyperlink" xfId="742" builtinId="9" hidden="1"/>
    <cellStyle name="Followed Hyperlink" xfId="740" builtinId="9" hidden="1"/>
    <cellStyle name="Followed Hyperlink" xfId="738" builtinId="9" hidden="1"/>
    <cellStyle name="Followed Hyperlink" xfId="736" builtinId="9" hidden="1"/>
    <cellStyle name="Followed Hyperlink" xfId="734" builtinId="9" hidden="1"/>
    <cellStyle name="Followed Hyperlink" xfId="732" builtinId="9" hidden="1"/>
    <cellStyle name="Followed Hyperlink" xfId="730" builtinId="9" hidden="1"/>
    <cellStyle name="Followed Hyperlink" xfId="728" builtinId="9" hidden="1"/>
    <cellStyle name="Followed Hyperlink" xfId="726" builtinId="9" hidden="1"/>
    <cellStyle name="Followed Hyperlink" xfId="724" builtinId="9" hidden="1"/>
    <cellStyle name="Followed Hyperlink" xfId="722" builtinId="9" hidden="1"/>
    <cellStyle name="Followed Hyperlink" xfId="720" builtinId="9" hidden="1"/>
    <cellStyle name="Followed Hyperlink" xfId="718" builtinId="9" hidden="1"/>
    <cellStyle name="Followed Hyperlink" xfId="716" builtinId="9" hidden="1"/>
    <cellStyle name="Followed Hyperlink" xfId="714" builtinId="9" hidden="1"/>
    <cellStyle name="Followed Hyperlink" xfId="712" builtinId="9" hidden="1"/>
    <cellStyle name="Followed Hyperlink" xfId="710" builtinId="9" hidden="1"/>
    <cellStyle name="Followed Hyperlink" xfId="708" builtinId="9" hidden="1"/>
    <cellStyle name="Followed Hyperlink" xfId="706" builtinId="9" hidden="1"/>
    <cellStyle name="Followed Hyperlink" xfId="704" builtinId="9" hidden="1"/>
    <cellStyle name="Followed Hyperlink" xfId="702" builtinId="9" hidden="1"/>
    <cellStyle name="Followed Hyperlink" xfId="700" builtinId="9" hidden="1"/>
    <cellStyle name="Followed Hyperlink" xfId="698" builtinId="9" hidden="1"/>
    <cellStyle name="Followed Hyperlink" xfId="696" builtinId="9" hidden="1"/>
    <cellStyle name="Followed Hyperlink" xfId="694" builtinId="9" hidden="1"/>
    <cellStyle name="Followed Hyperlink" xfId="692" builtinId="9" hidden="1"/>
    <cellStyle name="Followed Hyperlink" xfId="690" builtinId="9" hidden="1"/>
    <cellStyle name="Followed Hyperlink" xfId="688" builtinId="9" hidden="1"/>
    <cellStyle name="Followed Hyperlink" xfId="686" builtinId="9" hidden="1"/>
    <cellStyle name="Followed Hyperlink" xfId="684" builtinId="9" hidden="1"/>
    <cellStyle name="Followed Hyperlink" xfId="682" builtinId="9" hidden="1"/>
    <cellStyle name="Followed Hyperlink" xfId="680" builtinId="9" hidden="1"/>
    <cellStyle name="Followed Hyperlink" xfId="678" builtinId="9" hidden="1"/>
    <cellStyle name="Followed Hyperlink" xfId="676" builtinId="9" hidden="1"/>
    <cellStyle name="Followed Hyperlink" xfId="674" builtinId="9" hidden="1"/>
    <cellStyle name="Followed Hyperlink" xfId="672" builtinId="9" hidden="1"/>
    <cellStyle name="Followed Hyperlink" xfId="670" builtinId="9" hidden="1"/>
    <cellStyle name="Followed Hyperlink" xfId="668" builtinId="9" hidden="1"/>
    <cellStyle name="Followed Hyperlink" xfId="666" builtinId="9" hidden="1"/>
    <cellStyle name="Followed Hyperlink" xfId="664" builtinId="9" hidden="1"/>
    <cellStyle name="Followed Hyperlink" xfId="662" builtinId="9" hidden="1"/>
    <cellStyle name="Followed Hyperlink" xfId="660" builtinId="9" hidden="1"/>
    <cellStyle name="Followed Hyperlink" xfId="658" builtinId="9" hidden="1"/>
    <cellStyle name="Followed Hyperlink" xfId="656" builtinId="9" hidden="1"/>
    <cellStyle name="Followed Hyperlink" xfId="654" builtinId="9" hidden="1"/>
    <cellStyle name="Followed Hyperlink" xfId="652" builtinId="9" hidden="1"/>
    <cellStyle name="Followed Hyperlink" xfId="650" builtinId="9" hidden="1"/>
    <cellStyle name="Followed Hyperlink" xfId="648" builtinId="9" hidden="1"/>
    <cellStyle name="Followed Hyperlink" xfId="646" builtinId="9" hidden="1"/>
    <cellStyle name="Followed Hyperlink" xfId="644" builtinId="9" hidden="1"/>
    <cellStyle name="Followed Hyperlink" xfId="642" builtinId="9" hidden="1"/>
    <cellStyle name="Followed Hyperlink" xfId="640" builtinId="9" hidden="1"/>
    <cellStyle name="Followed Hyperlink" xfId="638" builtinId="9" hidden="1"/>
    <cellStyle name="Followed Hyperlink" xfId="636" builtinId="9" hidden="1"/>
    <cellStyle name="Followed Hyperlink" xfId="634" builtinId="9" hidden="1"/>
    <cellStyle name="Followed Hyperlink" xfId="632" builtinId="9" hidden="1"/>
    <cellStyle name="Followed Hyperlink" xfId="630" builtinId="9" hidden="1"/>
    <cellStyle name="Followed Hyperlink" xfId="628" builtinId="9" hidden="1"/>
    <cellStyle name="Followed Hyperlink" xfId="626" builtinId="9" hidden="1"/>
    <cellStyle name="Followed Hyperlink" xfId="624" builtinId="9" hidden="1"/>
    <cellStyle name="Followed Hyperlink" xfId="622" builtinId="9" hidden="1"/>
    <cellStyle name="Followed Hyperlink" xfId="620" builtinId="9" hidden="1"/>
    <cellStyle name="Followed Hyperlink" xfId="618" builtinId="9" hidden="1"/>
    <cellStyle name="Followed Hyperlink" xfId="616" builtinId="9" hidden="1"/>
    <cellStyle name="Followed Hyperlink" xfId="614" builtinId="9" hidden="1"/>
    <cellStyle name="Followed Hyperlink" xfId="612" builtinId="9" hidden="1"/>
    <cellStyle name="Followed Hyperlink" xfId="610" builtinId="9" hidden="1"/>
    <cellStyle name="Followed Hyperlink" xfId="608" builtinId="9" hidden="1"/>
    <cellStyle name="Followed Hyperlink" xfId="606" builtinId="9" hidden="1"/>
    <cellStyle name="Followed Hyperlink" xfId="604" builtinId="9" hidden="1"/>
    <cellStyle name="Followed Hyperlink" xfId="602" builtinId="9" hidden="1"/>
    <cellStyle name="Followed Hyperlink" xfId="600" builtinId="9" hidden="1"/>
    <cellStyle name="Followed Hyperlink" xfId="598" builtinId="9" hidden="1"/>
    <cellStyle name="Followed Hyperlink" xfId="596" builtinId="9" hidden="1"/>
    <cellStyle name="Followed Hyperlink" xfId="594" builtinId="9" hidden="1"/>
    <cellStyle name="Followed Hyperlink" xfId="592" builtinId="9" hidden="1"/>
    <cellStyle name="Followed Hyperlink" xfId="590" builtinId="9" hidden="1"/>
    <cellStyle name="Followed Hyperlink" xfId="588" builtinId="9" hidden="1"/>
    <cellStyle name="Followed Hyperlink" xfId="586" builtinId="9" hidden="1"/>
    <cellStyle name="Followed Hyperlink" xfId="584" builtinId="9" hidden="1"/>
    <cellStyle name="Followed Hyperlink" xfId="582" builtinId="9" hidden="1"/>
    <cellStyle name="Followed Hyperlink" xfId="580" builtinId="9" hidden="1"/>
    <cellStyle name="Followed Hyperlink" xfId="578" builtinId="9" hidden="1"/>
    <cellStyle name="Followed Hyperlink" xfId="576" builtinId="9" hidden="1"/>
    <cellStyle name="Followed Hyperlink" xfId="574" builtinId="9" hidden="1"/>
    <cellStyle name="Followed Hyperlink" xfId="572" builtinId="9" hidden="1"/>
    <cellStyle name="Followed Hyperlink" xfId="570" builtinId="9" hidden="1"/>
    <cellStyle name="Followed Hyperlink" xfId="568" builtinId="9" hidden="1"/>
    <cellStyle name="Followed Hyperlink" xfId="566" builtinId="9" hidden="1"/>
    <cellStyle name="Followed Hyperlink" xfId="564" builtinId="9" hidden="1"/>
    <cellStyle name="Followed Hyperlink" xfId="562" builtinId="9" hidden="1"/>
    <cellStyle name="Followed Hyperlink" xfId="560" builtinId="9" hidden="1"/>
    <cellStyle name="Followed Hyperlink" xfId="558" builtinId="9" hidden="1"/>
    <cellStyle name="Followed Hyperlink" xfId="556" builtinId="9" hidden="1"/>
    <cellStyle name="Followed Hyperlink" xfId="554" builtinId="9" hidden="1"/>
    <cellStyle name="Followed Hyperlink" xfId="552" builtinId="9" hidden="1"/>
    <cellStyle name="Followed Hyperlink" xfId="550" builtinId="9" hidden="1"/>
    <cellStyle name="Followed Hyperlink" xfId="548" builtinId="9" hidden="1"/>
    <cellStyle name="Followed Hyperlink" xfId="546" builtinId="9" hidden="1"/>
    <cellStyle name="Followed Hyperlink" xfId="544" builtinId="9" hidden="1"/>
    <cellStyle name="Followed Hyperlink" xfId="542" builtinId="9" hidden="1"/>
    <cellStyle name="Followed Hyperlink" xfId="540" builtinId="9" hidden="1"/>
    <cellStyle name="Followed Hyperlink" xfId="538" builtinId="9" hidden="1"/>
    <cellStyle name="Followed Hyperlink" xfId="536" builtinId="9" hidden="1"/>
    <cellStyle name="Followed Hyperlink" xfId="534" builtinId="9" hidden="1"/>
    <cellStyle name="Followed Hyperlink" xfId="532" builtinId="9" hidden="1"/>
    <cellStyle name="Followed Hyperlink" xfId="530" builtinId="9" hidden="1"/>
    <cellStyle name="Followed Hyperlink" xfId="528" builtinId="9" hidden="1"/>
    <cellStyle name="Followed Hyperlink" xfId="526" builtinId="9" hidden="1"/>
    <cellStyle name="Followed Hyperlink" xfId="524" builtinId="9" hidden="1"/>
    <cellStyle name="Followed Hyperlink" xfId="522" builtinId="9" hidden="1"/>
    <cellStyle name="Followed Hyperlink" xfId="520" builtinId="9" hidden="1"/>
    <cellStyle name="Followed Hyperlink" xfId="518" builtinId="9" hidden="1"/>
    <cellStyle name="Followed Hyperlink" xfId="516" builtinId="9" hidden="1"/>
    <cellStyle name="Followed Hyperlink" xfId="514" builtinId="9" hidden="1"/>
    <cellStyle name="Followed Hyperlink" xfId="512" builtinId="9" hidden="1"/>
    <cellStyle name="Followed Hyperlink" xfId="510" builtinId="9" hidden="1"/>
    <cellStyle name="Followed Hyperlink" xfId="508" builtinId="9" hidden="1"/>
    <cellStyle name="Followed Hyperlink" xfId="506" builtinId="9" hidden="1"/>
    <cellStyle name="Followed Hyperlink" xfId="504" builtinId="9" hidden="1"/>
    <cellStyle name="Followed Hyperlink" xfId="502" builtinId="9" hidden="1"/>
    <cellStyle name="Followed Hyperlink" xfId="500" builtinId="9" hidden="1"/>
    <cellStyle name="Followed Hyperlink" xfId="498" builtinId="9" hidden="1"/>
    <cellStyle name="Followed Hyperlink" xfId="496" builtinId="9" hidden="1"/>
    <cellStyle name="Followed Hyperlink" xfId="494" builtinId="9" hidden="1"/>
    <cellStyle name="Followed Hyperlink" xfId="492" builtinId="9" hidden="1"/>
    <cellStyle name="Followed Hyperlink" xfId="490" builtinId="9" hidden="1"/>
    <cellStyle name="Followed Hyperlink" xfId="488" builtinId="9" hidden="1"/>
    <cellStyle name="Followed Hyperlink" xfId="486" builtinId="9" hidden="1"/>
    <cellStyle name="Followed Hyperlink" xfId="484" builtinId="9" hidden="1"/>
    <cellStyle name="Followed Hyperlink" xfId="482" builtinId="9" hidden="1"/>
    <cellStyle name="Followed Hyperlink" xfId="480" builtinId="9" hidden="1"/>
    <cellStyle name="Followed Hyperlink" xfId="478" builtinId="9" hidden="1"/>
    <cellStyle name="Followed Hyperlink" xfId="476" builtinId="9" hidden="1"/>
    <cellStyle name="Followed Hyperlink" xfId="474" builtinId="9" hidden="1"/>
    <cellStyle name="Followed Hyperlink" xfId="472" builtinId="9" hidden="1"/>
    <cellStyle name="Followed Hyperlink" xfId="470" builtinId="9" hidden="1"/>
    <cellStyle name="Followed Hyperlink" xfId="468" builtinId="9" hidden="1"/>
    <cellStyle name="Followed Hyperlink" xfId="466" builtinId="9" hidden="1"/>
    <cellStyle name="Followed Hyperlink" xfId="464" builtinId="9" hidden="1"/>
    <cellStyle name="Followed Hyperlink" xfId="462" builtinId="9" hidden="1"/>
    <cellStyle name="Followed Hyperlink" xfId="460" builtinId="9" hidden="1"/>
    <cellStyle name="Followed Hyperlink" xfId="458" builtinId="9" hidden="1"/>
    <cellStyle name="Followed Hyperlink" xfId="456" builtinId="9" hidden="1"/>
    <cellStyle name="Followed Hyperlink" xfId="454" builtinId="9" hidden="1"/>
    <cellStyle name="Followed Hyperlink" xfId="452" builtinId="9" hidden="1"/>
    <cellStyle name="Followed Hyperlink" xfId="450" builtinId="9" hidden="1"/>
    <cellStyle name="Followed Hyperlink" xfId="448" builtinId="9" hidden="1"/>
    <cellStyle name="Followed Hyperlink" xfId="446" builtinId="9" hidden="1"/>
    <cellStyle name="Followed Hyperlink" xfId="444" builtinId="9" hidden="1"/>
    <cellStyle name="Followed Hyperlink" xfId="442" builtinId="9" hidden="1"/>
    <cellStyle name="Followed Hyperlink" xfId="440" builtinId="9" hidden="1"/>
    <cellStyle name="Followed Hyperlink" xfId="438" builtinId="9" hidden="1"/>
    <cellStyle name="Followed Hyperlink" xfId="436" builtinId="9" hidden="1"/>
    <cellStyle name="Followed Hyperlink" xfId="434" builtinId="9" hidden="1"/>
    <cellStyle name="Followed Hyperlink" xfId="432" builtinId="9" hidden="1"/>
    <cellStyle name="Followed Hyperlink" xfId="430" builtinId="9" hidden="1"/>
    <cellStyle name="Followed Hyperlink" xfId="428" builtinId="9" hidden="1"/>
    <cellStyle name="Followed Hyperlink" xfId="426" builtinId="9" hidden="1"/>
    <cellStyle name="Followed Hyperlink" xfId="424" builtinId="9" hidden="1"/>
    <cellStyle name="Followed Hyperlink" xfId="422" builtinId="9" hidden="1"/>
    <cellStyle name="Followed Hyperlink" xfId="420" builtinId="9" hidden="1"/>
    <cellStyle name="Followed Hyperlink" xfId="418" builtinId="9" hidden="1"/>
    <cellStyle name="Followed Hyperlink" xfId="416" builtinId="9" hidden="1"/>
    <cellStyle name="Followed Hyperlink" xfId="414" builtinId="9" hidden="1"/>
    <cellStyle name="Followed Hyperlink" xfId="412" builtinId="9" hidden="1"/>
    <cellStyle name="Followed Hyperlink" xfId="410" builtinId="9" hidden="1"/>
    <cellStyle name="Followed Hyperlink" xfId="408" builtinId="9" hidden="1"/>
    <cellStyle name="Followed Hyperlink" xfId="406" builtinId="9" hidden="1"/>
    <cellStyle name="Followed Hyperlink" xfId="404" builtinId="9" hidden="1"/>
    <cellStyle name="Followed Hyperlink" xfId="402" builtinId="9" hidden="1"/>
    <cellStyle name="Followed Hyperlink" xfId="400" builtinId="9" hidden="1"/>
    <cellStyle name="Followed Hyperlink" xfId="398" builtinId="9" hidden="1"/>
    <cellStyle name="Followed Hyperlink" xfId="396" builtinId="9" hidden="1"/>
    <cellStyle name="Followed Hyperlink" xfId="394" builtinId="9" hidden="1"/>
    <cellStyle name="Followed Hyperlink" xfId="392" builtinId="9" hidden="1"/>
    <cellStyle name="Followed Hyperlink" xfId="390" builtinId="9" hidden="1"/>
    <cellStyle name="Followed Hyperlink" xfId="388" builtinId="9" hidden="1"/>
    <cellStyle name="Followed Hyperlink" xfId="386" builtinId="9" hidden="1"/>
    <cellStyle name="Followed Hyperlink" xfId="384" builtinId="9" hidden="1"/>
    <cellStyle name="Followed Hyperlink" xfId="382" builtinId="9" hidden="1"/>
    <cellStyle name="Followed Hyperlink" xfId="380" builtinId="9" hidden="1"/>
    <cellStyle name="Followed Hyperlink" xfId="378" builtinId="9" hidden="1"/>
    <cellStyle name="Followed Hyperlink" xfId="376" builtinId="9" hidden="1"/>
    <cellStyle name="Followed Hyperlink" xfId="374" builtinId="9" hidden="1"/>
    <cellStyle name="Followed Hyperlink" xfId="372" builtinId="9" hidden="1"/>
    <cellStyle name="Followed Hyperlink" xfId="370" builtinId="9" hidden="1"/>
    <cellStyle name="Followed Hyperlink" xfId="368" builtinId="9" hidden="1"/>
    <cellStyle name="Followed Hyperlink" xfId="366" builtinId="9" hidden="1"/>
    <cellStyle name="Followed Hyperlink" xfId="364" builtinId="9" hidden="1"/>
    <cellStyle name="Followed Hyperlink" xfId="362" builtinId="9" hidden="1"/>
    <cellStyle name="Followed Hyperlink" xfId="360" builtinId="9" hidden="1"/>
    <cellStyle name="Followed Hyperlink" xfId="358" builtinId="9" hidden="1"/>
    <cellStyle name="Followed Hyperlink" xfId="356" builtinId="9" hidden="1"/>
    <cellStyle name="Followed Hyperlink" xfId="354" builtinId="9" hidden="1"/>
    <cellStyle name="Followed Hyperlink" xfId="352" builtinId="9" hidden="1"/>
    <cellStyle name="Followed Hyperlink" xfId="350" builtinId="9" hidden="1"/>
    <cellStyle name="Followed Hyperlink" xfId="348" builtinId="9" hidden="1"/>
    <cellStyle name="Followed Hyperlink" xfId="346" builtinId="9" hidden="1"/>
    <cellStyle name="Followed Hyperlink" xfId="344" builtinId="9" hidden="1"/>
    <cellStyle name="Followed Hyperlink" xfId="342" builtinId="9" hidden="1"/>
    <cellStyle name="Followed Hyperlink" xfId="340" builtinId="9" hidden="1"/>
    <cellStyle name="Followed Hyperlink" xfId="338" builtinId="9" hidden="1"/>
    <cellStyle name="Followed Hyperlink" xfId="336" builtinId="9" hidden="1"/>
    <cellStyle name="Followed Hyperlink" xfId="334" builtinId="9" hidden="1"/>
    <cellStyle name="Followed Hyperlink" xfId="332" builtinId="9" hidden="1"/>
    <cellStyle name="Followed Hyperlink" xfId="330" builtinId="9" hidden="1"/>
    <cellStyle name="Followed Hyperlink" xfId="328" builtinId="9" hidden="1"/>
    <cellStyle name="Followed Hyperlink" xfId="326" builtinId="9" hidden="1"/>
    <cellStyle name="Followed Hyperlink" xfId="324" builtinId="9" hidden="1"/>
    <cellStyle name="Followed Hyperlink" xfId="322" builtinId="9" hidden="1"/>
    <cellStyle name="Followed Hyperlink" xfId="320" builtinId="9" hidden="1"/>
    <cellStyle name="Followed Hyperlink" xfId="318" builtinId="9" hidden="1"/>
    <cellStyle name="Followed Hyperlink" xfId="316" builtinId="9" hidden="1"/>
    <cellStyle name="Followed Hyperlink" xfId="314" builtinId="9" hidden="1"/>
    <cellStyle name="Followed Hyperlink" xfId="312" builtinId="9" hidden="1"/>
    <cellStyle name="Followed Hyperlink" xfId="310" builtinId="9" hidden="1"/>
    <cellStyle name="Followed Hyperlink" xfId="308" builtinId="9" hidden="1"/>
    <cellStyle name="Followed Hyperlink" xfId="306" builtinId="9" hidden="1"/>
    <cellStyle name="Followed Hyperlink" xfId="304" builtinId="9" hidden="1"/>
    <cellStyle name="Followed Hyperlink" xfId="302" builtinId="9" hidden="1"/>
    <cellStyle name="Followed Hyperlink" xfId="300" builtinId="9" hidden="1"/>
    <cellStyle name="Followed Hyperlink" xfId="298" builtinId="9" hidden="1"/>
    <cellStyle name="Followed Hyperlink" xfId="296" builtinId="9" hidden="1"/>
    <cellStyle name="Followed Hyperlink" xfId="294" builtinId="9" hidden="1"/>
    <cellStyle name="Followed Hyperlink" xfId="292" builtinId="9" hidden="1"/>
    <cellStyle name="Followed Hyperlink" xfId="290" builtinId="9" hidden="1"/>
    <cellStyle name="Followed Hyperlink" xfId="288" builtinId="9" hidden="1"/>
    <cellStyle name="Followed Hyperlink" xfId="286" builtinId="9" hidden="1"/>
    <cellStyle name="Followed Hyperlink" xfId="284" builtinId="9" hidden="1"/>
    <cellStyle name="Followed Hyperlink" xfId="282" builtinId="9" hidden="1"/>
    <cellStyle name="Followed Hyperlink" xfId="280" builtinId="9" hidden="1"/>
    <cellStyle name="Followed Hyperlink" xfId="278" builtinId="9" hidden="1"/>
    <cellStyle name="Followed Hyperlink" xfId="276" builtinId="9" hidden="1"/>
    <cellStyle name="Followed Hyperlink" xfId="274" builtinId="9" hidden="1"/>
    <cellStyle name="Followed Hyperlink" xfId="272" builtinId="9" hidden="1"/>
    <cellStyle name="Followed Hyperlink" xfId="270" builtinId="9" hidden="1"/>
    <cellStyle name="Followed Hyperlink" xfId="268" builtinId="9" hidden="1"/>
    <cellStyle name="Followed Hyperlink" xfId="266" builtinId="9" hidden="1"/>
    <cellStyle name="Followed Hyperlink" xfId="264" builtinId="9" hidden="1"/>
    <cellStyle name="Followed Hyperlink" xfId="262" builtinId="9" hidden="1"/>
    <cellStyle name="Followed Hyperlink" xfId="260" builtinId="9" hidden="1"/>
    <cellStyle name="Followed Hyperlink" xfId="258" builtinId="9" hidden="1"/>
    <cellStyle name="Followed Hyperlink" xfId="256" builtinId="9" hidden="1"/>
    <cellStyle name="Followed Hyperlink" xfId="254" builtinId="9" hidden="1"/>
    <cellStyle name="Followed Hyperlink" xfId="252" builtinId="9" hidden="1"/>
    <cellStyle name="Followed Hyperlink" xfId="250" builtinId="9" hidden="1"/>
    <cellStyle name="Followed Hyperlink" xfId="248" builtinId="9" hidden="1"/>
    <cellStyle name="Followed Hyperlink" xfId="246" builtinId="9" hidden="1"/>
    <cellStyle name="Followed Hyperlink" xfId="244" builtinId="9" hidden="1"/>
    <cellStyle name="Followed Hyperlink" xfId="242" builtinId="9" hidden="1"/>
    <cellStyle name="Followed Hyperlink" xfId="240" builtinId="9" hidden="1"/>
    <cellStyle name="Followed Hyperlink" xfId="238" builtinId="9" hidden="1"/>
    <cellStyle name="Followed Hyperlink" xfId="236" builtinId="9" hidden="1"/>
    <cellStyle name="Followed Hyperlink" xfId="234" builtinId="9" hidden="1"/>
    <cellStyle name="Followed Hyperlink" xfId="232" builtinId="9" hidden="1"/>
    <cellStyle name="Followed Hyperlink" xfId="230" builtinId="9" hidden="1"/>
    <cellStyle name="Followed Hyperlink" xfId="228" builtinId="9" hidden="1"/>
    <cellStyle name="Followed Hyperlink" xfId="226" builtinId="9" hidden="1"/>
    <cellStyle name="Followed Hyperlink" xfId="224" builtinId="9" hidden="1"/>
    <cellStyle name="Followed Hyperlink" xfId="222" builtinId="9" hidden="1"/>
    <cellStyle name="Followed Hyperlink" xfId="220" builtinId="9" hidden="1"/>
    <cellStyle name="Followed Hyperlink" xfId="218" builtinId="9" hidden="1"/>
    <cellStyle name="Followed Hyperlink" xfId="216" builtinId="9" hidden="1"/>
    <cellStyle name="Followed Hyperlink" xfId="214" builtinId="9" hidden="1"/>
    <cellStyle name="Followed Hyperlink" xfId="212" builtinId="9" hidden="1"/>
    <cellStyle name="Followed Hyperlink" xfId="210" builtinId="9" hidden="1"/>
    <cellStyle name="Followed Hyperlink" xfId="208" builtinId="9" hidden="1"/>
    <cellStyle name="Followed Hyperlink" xfId="206" builtinId="9" hidden="1"/>
    <cellStyle name="Followed Hyperlink" xfId="204" builtinId="9" hidden="1"/>
    <cellStyle name="Followed Hyperlink" xfId="202" builtinId="9" hidden="1"/>
    <cellStyle name="Followed Hyperlink" xfId="200" builtinId="9" hidden="1"/>
    <cellStyle name="Followed Hyperlink" xfId="198" builtinId="9" hidden="1"/>
    <cellStyle name="Followed Hyperlink" xfId="196" builtinId="9" hidden="1"/>
    <cellStyle name="Followed Hyperlink" xfId="194" builtinId="9" hidden="1"/>
    <cellStyle name="Followed Hyperlink" xfId="192" builtinId="9" hidden="1"/>
    <cellStyle name="Followed Hyperlink" xfId="190" builtinId="9" hidden="1"/>
    <cellStyle name="Followed Hyperlink" xfId="188" builtinId="9" hidden="1"/>
    <cellStyle name="Followed Hyperlink" xfId="186" builtinId="9" hidden="1"/>
    <cellStyle name="Followed Hyperlink" xfId="184" builtinId="9" hidden="1"/>
    <cellStyle name="Followed Hyperlink" xfId="182" builtinId="9" hidden="1"/>
    <cellStyle name="Followed Hyperlink" xfId="180" builtinId="9" hidden="1"/>
    <cellStyle name="Followed Hyperlink" xfId="178" builtinId="9" hidden="1"/>
    <cellStyle name="Followed Hyperlink" xfId="176" builtinId="9" hidden="1"/>
    <cellStyle name="Followed Hyperlink" xfId="174" builtinId="9" hidden="1"/>
    <cellStyle name="Followed Hyperlink" xfId="172" builtinId="9" hidden="1"/>
    <cellStyle name="Followed Hyperlink" xfId="170" builtinId="9" hidden="1"/>
    <cellStyle name="Followed Hyperlink" xfId="168" builtinId="9" hidden="1"/>
    <cellStyle name="Followed Hyperlink" xfId="166" builtinId="9" hidden="1"/>
    <cellStyle name="Followed Hyperlink" xfId="164" builtinId="9" hidden="1"/>
    <cellStyle name="Followed Hyperlink" xfId="162" builtinId="9" hidden="1"/>
    <cellStyle name="Followed Hyperlink" xfId="160" builtinId="9" hidden="1"/>
    <cellStyle name="Followed Hyperlink" xfId="158" builtinId="9" hidden="1"/>
    <cellStyle name="Followed Hyperlink" xfId="156" builtinId="9" hidden="1"/>
    <cellStyle name="Followed Hyperlink" xfId="154" builtinId="9" hidden="1"/>
    <cellStyle name="Followed Hyperlink" xfId="152" builtinId="9" hidden="1"/>
    <cellStyle name="Followed Hyperlink" xfId="150" builtinId="9" hidden="1"/>
    <cellStyle name="Followed Hyperlink" xfId="148" builtinId="9" hidden="1"/>
    <cellStyle name="Followed Hyperlink" xfId="146" builtinId="9" hidden="1"/>
    <cellStyle name="Followed Hyperlink" xfId="144" builtinId="9" hidden="1"/>
    <cellStyle name="Followed Hyperlink" xfId="142" builtinId="9" hidden="1"/>
    <cellStyle name="Followed Hyperlink" xfId="140" builtinId="9" hidden="1"/>
    <cellStyle name="Followed Hyperlink" xfId="138" builtinId="9" hidden="1"/>
    <cellStyle name="Followed Hyperlink" xfId="136" builtinId="9" hidden="1"/>
    <cellStyle name="Followed Hyperlink" xfId="134" builtinId="9" hidden="1"/>
    <cellStyle name="Followed Hyperlink" xfId="132" builtinId="9" hidden="1"/>
    <cellStyle name="Followed Hyperlink" xfId="130" builtinId="9" hidden="1"/>
    <cellStyle name="Followed Hyperlink" xfId="128" builtinId="9" hidden="1"/>
    <cellStyle name="Followed Hyperlink" xfId="126" builtinId="9" hidden="1"/>
    <cellStyle name="Followed Hyperlink" xfId="124" builtinId="9" hidden="1"/>
    <cellStyle name="Followed Hyperlink" xfId="122" builtinId="9" hidden="1"/>
    <cellStyle name="Followed Hyperlink" xfId="120" builtinId="9" hidden="1"/>
    <cellStyle name="Followed Hyperlink" xfId="118" builtinId="9" hidden="1"/>
    <cellStyle name="Followed Hyperlink" xfId="116" builtinId="9" hidden="1"/>
    <cellStyle name="Followed Hyperlink" xfId="114" builtinId="9" hidden="1"/>
    <cellStyle name="Followed Hyperlink" xfId="112" builtinId="9" hidden="1"/>
    <cellStyle name="Followed Hyperlink" xfId="110" builtinId="9" hidden="1"/>
    <cellStyle name="Followed Hyperlink" xfId="108" builtinId="9" hidden="1"/>
    <cellStyle name="Followed Hyperlink" xfId="106" builtinId="9" hidden="1"/>
    <cellStyle name="Followed Hyperlink" xfId="104" builtinId="9" hidden="1"/>
    <cellStyle name="Followed Hyperlink" xfId="102" builtinId="9" hidden="1"/>
    <cellStyle name="Followed Hyperlink" xfId="100" builtinId="9" hidden="1"/>
    <cellStyle name="Followed Hyperlink" xfId="98" builtinId="9" hidden="1"/>
    <cellStyle name="Followed Hyperlink" xfId="96" builtinId="9" hidden="1"/>
    <cellStyle name="Followed Hyperlink" xfId="94" builtinId="9" hidden="1"/>
    <cellStyle name="Followed Hyperlink" xfId="92" builtinId="9" hidden="1"/>
    <cellStyle name="Followed Hyperlink" xfId="90" builtinId="9" hidden="1"/>
    <cellStyle name="Followed Hyperlink" xfId="88" builtinId="9" hidden="1"/>
    <cellStyle name="Followed Hyperlink" xfId="86" builtinId="9" hidden="1"/>
    <cellStyle name="Followed Hyperlink" xfId="84" builtinId="9" hidden="1"/>
    <cellStyle name="Followed Hyperlink" xfId="82" builtinId="9" hidden="1"/>
    <cellStyle name="Followed Hyperlink" xfId="80" builtinId="9" hidden="1"/>
    <cellStyle name="Followed Hyperlink" xfId="78" builtinId="9" hidden="1"/>
    <cellStyle name="Followed Hyperlink" xfId="76" builtinId="9" hidden="1"/>
    <cellStyle name="Followed Hyperlink" xfId="74" builtinId="9" hidden="1"/>
    <cellStyle name="Followed Hyperlink" xfId="72" builtinId="9" hidden="1"/>
    <cellStyle name="Followed Hyperlink" xfId="70" builtinId="9" hidden="1"/>
    <cellStyle name="Followed Hyperlink" xfId="68" builtinId="9" hidden="1"/>
    <cellStyle name="Followed Hyperlink" xfId="66" builtinId="9" hidden="1"/>
    <cellStyle name="Followed Hyperlink" xfId="64" builtinId="9" hidden="1"/>
    <cellStyle name="Followed Hyperlink" xfId="62" builtinId="9" hidden="1"/>
    <cellStyle name="Followed Hyperlink" xfId="60" builtinId="9" hidden="1"/>
    <cellStyle name="Followed Hyperlink" xfId="58" builtinId="9" hidden="1"/>
    <cellStyle name="Followed Hyperlink" xfId="56" builtinId="9" hidden="1"/>
    <cellStyle name="Followed Hyperlink" xfId="54" builtinId="9" hidden="1"/>
    <cellStyle name="Followed Hyperlink" xfId="52" builtinId="9" hidden="1"/>
    <cellStyle name="Followed Hyperlink" xfId="50" builtinId="9" hidden="1"/>
    <cellStyle name="Followed Hyperlink" xfId="48" builtinId="9" hidden="1"/>
    <cellStyle name="Followed Hyperlink" xfId="46" builtinId="9" hidden="1"/>
    <cellStyle name="Followed Hyperlink" xfId="44" builtinId="9" hidden="1"/>
    <cellStyle name="Followed Hyperlink" xfId="42" builtinId="9" hidden="1"/>
    <cellStyle name="Followed Hyperlink" xfId="19" builtinId="9" hidden="1"/>
    <cellStyle name="Followed Hyperlink" xfId="20" builtinId="9" hidden="1"/>
    <cellStyle name="Followed Hyperlink" xfId="21" builtinId="9" hidden="1"/>
    <cellStyle name="Followed Hyperlink" xfId="23" builtinId="9" hidden="1"/>
    <cellStyle name="Followed Hyperlink" xfId="24" builtinId="9" hidden="1"/>
    <cellStyle name="Followed Hyperlink" xfId="25" builtinId="9" hidden="1"/>
    <cellStyle name="Followed Hyperlink" xfId="27" builtinId="9" hidden="1"/>
    <cellStyle name="Followed Hyperlink" xfId="28" builtinId="9" hidden="1"/>
    <cellStyle name="Followed Hyperlink" xfId="29" builtinId="9" hidden="1"/>
    <cellStyle name="Followed Hyperlink" xfId="31" builtinId="9" hidden="1"/>
    <cellStyle name="Followed Hyperlink" xfId="32" builtinId="9" hidden="1"/>
    <cellStyle name="Followed Hyperlink" xfId="33" builtinId="9" hidden="1"/>
    <cellStyle name="Followed Hyperlink" xfId="35" builtinId="9" hidden="1"/>
    <cellStyle name="Followed Hyperlink" xfId="36" builtinId="9" hidden="1"/>
    <cellStyle name="Followed Hyperlink" xfId="37" builtinId="9" hidden="1"/>
    <cellStyle name="Followed Hyperlink" xfId="39" builtinId="9" hidden="1"/>
    <cellStyle name="Followed Hyperlink" xfId="40" builtinId="9" hidden="1"/>
    <cellStyle name="Followed Hyperlink" xfId="41" builtinId="9" hidden="1"/>
    <cellStyle name="Followed Hyperlink" xfId="38" builtinId="9" hidden="1"/>
    <cellStyle name="Followed Hyperlink" xfId="34" builtinId="9" hidden="1"/>
    <cellStyle name="Followed Hyperlink" xfId="30" builtinId="9" hidden="1"/>
    <cellStyle name="Followed Hyperlink" xfId="26" builtinId="9" hidden="1"/>
    <cellStyle name="Followed Hyperlink" xfId="22" builtinId="9" hidden="1"/>
    <cellStyle name="Followed Hyperlink" xfId="18"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9" builtinId="9" hidden="1"/>
    <cellStyle name="Followed Hyperlink" xfId="10" builtinId="9" hidden="1"/>
    <cellStyle name="Followed Hyperlink" xfId="11" builtinId="9" hidden="1"/>
    <cellStyle name="Followed Hyperlink" xfId="8" builtinId="9" hidden="1"/>
    <cellStyle name="Followed Hyperlink" xfId="5" builtinId="9" hidden="1"/>
    <cellStyle name="Followed Hyperlink" xfId="1673" builtinId="9" hidden="1"/>
    <cellStyle name="Followed Hyperlink" xfId="1674" builtinId="9" hidden="1"/>
    <cellStyle name="Hyperlink" xfId="1664" builtinId="8" hidden="1"/>
    <cellStyle name="Hyperlink" xfId="1666" builtinId="8" hidden="1"/>
    <cellStyle name="Hyperlink" xfId="1668" builtinId="8" hidden="1"/>
    <cellStyle name="Hyperlink" xfId="1670"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90" builtinId="8" hidden="1"/>
    <cellStyle name="Hyperlink" xfId="1492" builtinId="8" hidden="1"/>
    <cellStyle name="Hyperlink" xfId="1494" builtinId="8" hidden="1"/>
    <cellStyle name="Hyperlink" xfId="1618" builtinId="8" hidden="1"/>
    <cellStyle name="Hyperlink" xfId="1620" builtinId="8" hidden="1"/>
    <cellStyle name="Hyperlink" xfId="1622" builtinId="8" hidden="1"/>
    <cellStyle name="Hyperlink" xfId="1624" builtinId="8" hidden="1"/>
    <cellStyle name="Hyperlink" xfId="1626" builtinId="8" hidden="1"/>
    <cellStyle name="Hyperlink" xfId="1628" builtinId="8" hidden="1"/>
    <cellStyle name="Hyperlink" xfId="1630" builtinId="8" hidden="1"/>
    <cellStyle name="Hyperlink" xfId="1632" builtinId="8" hidden="1"/>
    <cellStyle name="Hyperlink" xfId="1634" builtinId="8" hidden="1"/>
    <cellStyle name="Hyperlink" xfId="1636" builtinId="8" hidden="1"/>
    <cellStyle name="Hyperlink" xfId="1638" builtinId="8" hidden="1"/>
    <cellStyle name="Hyperlink" xfId="1640" builtinId="8" hidden="1"/>
    <cellStyle name="Hyperlink" xfId="1642" builtinId="8" hidden="1"/>
    <cellStyle name="Hyperlink" xfId="1644" builtinId="8" hidden="1"/>
    <cellStyle name="Hyperlink" xfId="1646" builtinId="8" hidden="1"/>
    <cellStyle name="Hyperlink" xfId="1650" builtinId="8" hidden="1"/>
    <cellStyle name="Hyperlink" xfId="1652" builtinId="8" hidden="1"/>
    <cellStyle name="Hyperlink" xfId="1654" builtinId="8" hidden="1"/>
    <cellStyle name="Hyperlink" xfId="1656" builtinId="8" hidden="1"/>
    <cellStyle name="Hyperlink" xfId="1658" builtinId="8" hidden="1"/>
    <cellStyle name="Hyperlink" xfId="1660" builtinId="8" hidden="1"/>
    <cellStyle name="Hyperlink" xfId="1662" builtinId="8" hidden="1"/>
    <cellStyle name="Hyperlink" xfId="1648" builtinId="8" hidden="1"/>
    <cellStyle name="Hyperlink" xfId="1461"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38" builtinId="8" hidden="1"/>
    <cellStyle name="Hyperlink" xfId="1340" builtinId="8" hidden="1"/>
    <cellStyle name="Hyperlink" xfId="1343" builtinId="8" hidden="1"/>
    <cellStyle name="Hyperlink" xfId="1345" builtinId="8" hidden="1"/>
    <cellStyle name="Hyperlink" xfId="1347" builtinId="8" hidden="1"/>
    <cellStyle name="Hyperlink" xfId="1349" builtinId="8" hidden="1"/>
    <cellStyle name="Hyperlink" xfId="1332" builtinId="8" hidden="1"/>
    <cellStyle name="Hyperlink" xfId="1334" builtinId="8" hidden="1"/>
    <cellStyle name="Hyperlink" xfId="1336" builtinId="8" hidden="1"/>
    <cellStyle name="Hyperlink" xfId="1328" builtinId="8" hidden="1"/>
    <cellStyle name="Hyperlink" xfId="1330" builtinId="8" hidden="1"/>
    <cellStyle name="Hyperlink" xfId="6" builtinId="8" hidden="1"/>
    <cellStyle name="Hyperlink" xfId="1672" builtinId="8"/>
    <cellStyle name="Normal" xfId="0" builtinId="0"/>
    <cellStyle name="Normal 2" xfId="3"/>
    <cellStyle name="Normal 3" xfId="7"/>
    <cellStyle name="Normal 3 2" xfId="1489"/>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infomoney.com.br/rjcpequity/noticia/3111079/cvm-mpf-realizam-operacao-conjunta-apos-indicios-manipulacao-aco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9"/>
  <sheetViews>
    <sheetView tabSelected="1" workbookViewId="0">
      <pane xSplit="2" ySplit="1" topLeftCell="C2" activePane="bottomRight" state="frozen"/>
      <selection activeCell="M27" sqref="M27"/>
      <selection pane="topRight" activeCell="M27" sqref="M27"/>
      <selection pane="bottomLeft" activeCell="M27" sqref="M27"/>
      <selection pane="bottomRight"/>
    </sheetView>
  </sheetViews>
  <sheetFormatPr baseColWidth="10" defaultColWidth="11.5" defaultRowHeight="15" x14ac:dyDescent="0.2"/>
  <cols>
    <col min="1" max="1" width="9.83203125" style="4" customWidth="1"/>
    <col min="2" max="2" width="9.83203125" style="2" customWidth="1"/>
    <col min="3" max="5" width="14.33203125" style="26" customWidth="1"/>
    <col min="6" max="8" width="14.33203125" style="25" customWidth="1"/>
    <col min="9" max="11" width="14.33203125" style="4" customWidth="1"/>
    <col min="12" max="15" width="14.33203125" style="27" customWidth="1"/>
    <col min="16" max="18" width="14.33203125" style="4" customWidth="1"/>
    <col min="19" max="16384" width="11.5" style="4"/>
  </cols>
  <sheetData>
    <row r="1" spans="1:18" s="1" customFormat="1" ht="46.25" customHeight="1" x14ac:dyDescent="0.15">
      <c r="A1" s="11" t="s">
        <v>118</v>
      </c>
      <c r="B1" s="11" t="s">
        <v>119</v>
      </c>
      <c r="C1" s="19" t="s">
        <v>209</v>
      </c>
      <c r="D1" s="19" t="s">
        <v>210</v>
      </c>
      <c r="E1" s="12" t="s">
        <v>120</v>
      </c>
      <c r="F1" s="12" t="s">
        <v>121</v>
      </c>
      <c r="G1" s="12" t="s">
        <v>122</v>
      </c>
      <c r="H1" s="12" t="s">
        <v>123</v>
      </c>
      <c r="I1" s="12" t="s">
        <v>0</v>
      </c>
      <c r="J1" s="12" t="s">
        <v>1</v>
      </c>
      <c r="K1" s="12" t="s">
        <v>2</v>
      </c>
      <c r="L1" s="13" t="s">
        <v>124</v>
      </c>
      <c r="M1" s="13" t="s">
        <v>125</v>
      </c>
      <c r="N1" s="13" t="s">
        <v>126</v>
      </c>
      <c r="O1" s="13" t="s">
        <v>127</v>
      </c>
      <c r="P1" s="13" t="s">
        <v>3</v>
      </c>
      <c r="Q1" s="13" t="s">
        <v>1</v>
      </c>
      <c r="R1" s="13" t="s">
        <v>2</v>
      </c>
    </row>
    <row r="2" spans="1:18" x14ac:dyDescent="0.2">
      <c r="A2" s="14" t="s">
        <v>4</v>
      </c>
      <c r="B2" s="15">
        <v>1800</v>
      </c>
      <c r="C2" s="20" t="s">
        <v>128</v>
      </c>
      <c r="D2" s="20" t="s">
        <v>128</v>
      </c>
      <c r="E2" s="20" t="s">
        <v>128</v>
      </c>
      <c r="F2" s="20" t="s">
        <v>128</v>
      </c>
      <c r="G2" s="20" t="s">
        <v>128</v>
      </c>
      <c r="H2" s="20" t="s">
        <v>128</v>
      </c>
      <c r="I2" s="14"/>
      <c r="J2" s="14"/>
      <c r="K2" s="14"/>
      <c r="L2" s="20" t="s">
        <v>128</v>
      </c>
      <c r="M2" s="20" t="s">
        <v>128</v>
      </c>
      <c r="N2" s="20" t="s">
        <v>128</v>
      </c>
      <c r="O2" s="20" t="s">
        <v>128</v>
      </c>
      <c r="P2" s="14"/>
      <c r="Q2" s="14"/>
      <c r="R2" s="14"/>
    </row>
    <row r="3" spans="1:18" x14ac:dyDescent="0.2">
      <c r="A3" s="14" t="s">
        <v>4</v>
      </c>
      <c r="B3" s="15">
        <v>1801</v>
      </c>
      <c r="C3" s="20" t="s">
        <v>128</v>
      </c>
      <c r="D3" s="20" t="s">
        <v>128</v>
      </c>
      <c r="E3" s="20" t="s">
        <v>128</v>
      </c>
      <c r="F3" s="20" t="s">
        <v>128</v>
      </c>
      <c r="G3" s="20" t="s">
        <v>128</v>
      </c>
      <c r="H3" s="20" t="s">
        <v>128</v>
      </c>
      <c r="I3" s="14"/>
      <c r="J3" s="14"/>
      <c r="K3" s="14"/>
      <c r="L3" s="20" t="s">
        <v>128</v>
      </c>
      <c r="M3" s="20" t="s">
        <v>128</v>
      </c>
      <c r="N3" s="20" t="s">
        <v>128</v>
      </c>
      <c r="O3" s="20" t="s">
        <v>128</v>
      </c>
      <c r="P3" s="14"/>
      <c r="Q3" s="14"/>
      <c r="R3" s="14"/>
    </row>
    <row r="4" spans="1:18" x14ac:dyDescent="0.2">
      <c r="A4" s="14" t="s">
        <v>4</v>
      </c>
      <c r="B4" s="15">
        <v>1802</v>
      </c>
      <c r="C4" s="20" t="s">
        <v>128</v>
      </c>
      <c r="D4" s="20" t="s">
        <v>128</v>
      </c>
      <c r="E4" s="20" t="s">
        <v>128</v>
      </c>
      <c r="F4" s="20" t="s">
        <v>128</v>
      </c>
      <c r="G4" s="20" t="s">
        <v>128</v>
      </c>
      <c r="H4" s="20" t="s">
        <v>128</v>
      </c>
      <c r="I4" s="14"/>
      <c r="J4" s="14"/>
      <c r="K4" s="14"/>
      <c r="L4" s="20" t="s">
        <v>128</v>
      </c>
      <c r="M4" s="20" t="s">
        <v>128</v>
      </c>
      <c r="N4" s="20" t="s">
        <v>128</v>
      </c>
      <c r="O4" s="20" t="s">
        <v>128</v>
      </c>
      <c r="P4" s="14"/>
      <c r="Q4" s="14"/>
      <c r="R4" s="14"/>
    </row>
    <row r="5" spans="1:18" x14ac:dyDescent="0.2">
      <c r="A5" s="14" t="s">
        <v>4</v>
      </c>
      <c r="B5" s="15">
        <v>1803</v>
      </c>
      <c r="C5" s="20" t="s">
        <v>128</v>
      </c>
      <c r="D5" s="20" t="s">
        <v>128</v>
      </c>
      <c r="E5" s="20" t="s">
        <v>128</v>
      </c>
      <c r="F5" s="20" t="s">
        <v>128</v>
      </c>
      <c r="G5" s="20" t="s">
        <v>128</v>
      </c>
      <c r="H5" s="20" t="s">
        <v>128</v>
      </c>
      <c r="I5" s="14"/>
      <c r="J5" s="14"/>
      <c r="K5" s="14"/>
      <c r="L5" s="20" t="s">
        <v>128</v>
      </c>
      <c r="M5" s="20" t="s">
        <v>128</v>
      </c>
      <c r="N5" s="20" t="s">
        <v>128</v>
      </c>
      <c r="O5" s="20" t="s">
        <v>128</v>
      </c>
      <c r="P5" s="14"/>
      <c r="Q5" s="14"/>
      <c r="R5" s="14"/>
    </row>
    <row r="6" spans="1:18" x14ac:dyDescent="0.2">
      <c r="A6" s="14" t="s">
        <v>4</v>
      </c>
      <c r="B6" s="15">
        <v>1804</v>
      </c>
      <c r="C6" s="20" t="s">
        <v>128</v>
      </c>
      <c r="D6" s="20" t="s">
        <v>128</v>
      </c>
      <c r="E6" s="20" t="s">
        <v>128</v>
      </c>
      <c r="F6" s="20" t="s">
        <v>128</v>
      </c>
      <c r="G6" s="20" t="s">
        <v>128</v>
      </c>
      <c r="H6" s="20" t="s">
        <v>128</v>
      </c>
      <c r="I6" s="14"/>
      <c r="J6" s="14"/>
      <c r="K6" s="14"/>
      <c r="L6" s="20" t="s">
        <v>128</v>
      </c>
      <c r="M6" s="20" t="s">
        <v>128</v>
      </c>
      <c r="N6" s="20" t="s">
        <v>128</v>
      </c>
      <c r="O6" s="20" t="s">
        <v>128</v>
      </c>
      <c r="P6" s="14"/>
      <c r="Q6" s="14"/>
      <c r="R6" s="14"/>
    </row>
    <row r="7" spans="1:18" x14ac:dyDescent="0.2">
      <c r="A7" s="14" t="s">
        <v>4</v>
      </c>
      <c r="B7" s="15">
        <v>1805</v>
      </c>
      <c r="C7" s="20" t="s">
        <v>128</v>
      </c>
      <c r="D7" s="20" t="s">
        <v>128</v>
      </c>
      <c r="E7" s="20" t="s">
        <v>128</v>
      </c>
      <c r="F7" s="20" t="s">
        <v>128</v>
      </c>
      <c r="G7" s="20" t="s">
        <v>128</v>
      </c>
      <c r="H7" s="20" t="s">
        <v>128</v>
      </c>
      <c r="I7" s="14"/>
      <c r="J7" s="14"/>
      <c r="K7" s="14"/>
      <c r="L7" s="20" t="s">
        <v>128</v>
      </c>
      <c r="M7" s="20" t="s">
        <v>128</v>
      </c>
      <c r="N7" s="20" t="s">
        <v>128</v>
      </c>
      <c r="O7" s="20" t="s">
        <v>128</v>
      </c>
      <c r="P7" s="14"/>
      <c r="Q7" s="14"/>
      <c r="R7" s="14"/>
    </row>
    <row r="8" spans="1:18" x14ac:dyDescent="0.2">
      <c r="A8" s="14" t="s">
        <v>4</v>
      </c>
      <c r="B8" s="15">
        <v>1806</v>
      </c>
      <c r="C8" s="20" t="s">
        <v>128</v>
      </c>
      <c r="D8" s="20" t="s">
        <v>128</v>
      </c>
      <c r="E8" s="20" t="s">
        <v>128</v>
      </c>
      <c r="F8" s="20" t="s">
        <v>128</v>
      </c>
      <c r="G8" s="20" t="s">
        <v>128</v>
      </c>
      <c r="H8" s="20" t="s">
        <v>128</v>
      </c>
      <c r="I8" s="14"/>
      <c r="J8" s="14"/>
      <c r="K8" s="14"/>
      <c r="L8" s="20" t="s">
        <v>128</v>
      </c>
      <c r="M8" s="20" t="s">
        <v>128</v>
      </c>
      <c r="N8" s="20" t="s">
        <v>128</v>
      </c>
      <c r="O8" s="20" t="s">
        <v>128</v>
      </c>
      <c r="P8" s="14"/>
      <c r="Q8" s="14"/>
      <c r="R8" s="14"/>
    </row>
    <row r="9" spans="1:18" x14ac:dyDescent="0.2">
      <c r="A9" s="14" t="s">
        <v>4</v>
      </c>
      <c r="B9" s="15">
        <v>1807</v>
      </c>
      <c r="C9" s="20" t="s">
        <v>128</v>
      </c>
      <c r="D9" s="20" t="s">
        <v>128</v>
      </c>
      <c r="E9" s="20" t="s">
        <v>128</v>
      </c>
      <c r="F9" s="20" t="s">
        <v>128</v>
      </c>
      <c r="G9" s="20" t="s">
        <v>128</v>
      </c>
      <c r="H9" s="20" t="s">
        <v>128</v>
      </c>
      <c r="I9" s="14"/>
      <c r="J9" s="14"/>
      <c r="K9" s="14"/>
      <c r="L9" s="20" t="s">
        <v>128</v>
      </c>
      <c r="M9" s="20" t="s">
        <v>128</v>
      </c>
      <c r="N9" s="20" t="s">
        <v>128</v>
      </c>
      <c r="O9" s="20" t="s">
        <v>128</v>
      </c>
      <c r="P9" s="14"/>
      <c r="Q9" s="14"/>
      <c r="R9" s="14"/>
    </row>
    <row r="10" spans="1:18" x14ac:dyDescent="0.2">
      <c r="A10" s="14" t="s">
        <v>4</v>
      </c>
      <c r="B10" s="15">
        <v>1808</v>
      </c>
      <c r="C10" s="20" t="s">
        <v>128</v>
      </c>
      <c r="D10" s="20" t="s">
        <v>128</v>
      </c>
      <c r="E10" s="20" t="s">
        <v>128</v>
      </c>
      <c r="F10" s="20" t="s">
        <v>128</v>
      </c>
      <c r="G10" s="20" t="s">
        <v>128</v>
      </c>
      <c r="H10" s="20" t="s">
        <v>128</v>
      </c>
      <c r="I10" s="14"/>
      <c r="J10" s="14"/>
      <c r="K10" s="14"/>
      <c r="L10" s="20" t="s">
        <v>128</v>
      </c>
      <c r="M10" s="20" t="s">
        <v>128</v>
      </c>
      <c r="N10" s="20" t="s">
        <v>128</v>
      </c>
      <c r="O10" s="20" t="s">
        <v>128</v>
      </c>
      <c r="P10" s="14" t="s">
        <v>5</v>
      </c>
      <c r="Q10" s="14" t="s">
        <v>6</v>
      </c>
      <c r="R10" s="14" t="s">
        <v>7</v>
      </c>
    </row>
    <row r="11" spans="1:18" x14ac:dyDescent="0.2">
      <c r="A11" s="14" t="s">
        <v>4</v>
      </c>
      <c r="B11" s="15">
        <v>1809</v>
      </c>
      <c r="C11" s="20" t="s">
        <v>128</v>
      </c>
      <c r="D11" s="20" t="s">
        <v>128</v>
      </c>
      <c r="E11" s="20" t="s">
        <v>128</v>
      </c>
      <c r="F11" s="20" t="s">
        <v>128</v>
      </c>
      <c r="G11" s="20" t="s">
        <v>128</v>
      </c>
      <c r="H11" s="20" t="s">
        <v>128</v>
      </c>
      <c r="I11" s="14"/>
      <c r="J11" s="14"/>
      <c r="K11" s="14"/>
      <c r="L11" s="20" t="s">
        <v>128</v>
      </c>
      <c r="M11" s="20" t="s">
        <v>128</v>
      </c>
      <c r="N11" s="20" t="s">
        <v>128</v>
      </c>
      <c r="O11" s="20" t="s">
        <v>128</v>
      </c>
      <c r="P11" s="14"/>
      <c r="Q11" s="14" t="s">
        <v>8</v>
      </c>
      <c r="R11" s="14"/>
    </row>
    <row r="12" spans="1:18" x14ac:dyDescent="0.2">
      <c r="A12" s="14" t="s">
        <v>4</v>
      </c>
      <c r="B12" s="15">
        <v>1810</v>
      </c>
      <c r="C12" s="20" t="s">
        <v>128</v>
      </c>
      <c r="D12" s="20" t="s">
        <v>128</v>
      </c>
      <c r="E12" s="20" t="s">
        <v>128</v>
      </c>
      <c r="F12" s="20" t="s">
        <v>128</v>
      </c>
      <c r="G12" s="20" t="s">
        <v>128</v>
      </c>
      <c r="H12" s="20" t="s">
        <v>128</v>
      </c>
      <c r="I12" s="14"/>
      <c r="J12" s="14"/>
      <c r="K12" s="14"/>
      <c r="L12" s="20" t="s">
        <v>128</v>
      </c>
      <c r="M12" s="20" t="s">
        <v>128</v>
      </c>
      <c r="N12" s="20" t="s">
        <v>128</v>
      </c>
      <c r="O12" s="20" t="s">
        <v>128</v>
      </c>
      <c r="P12" s="14"/>
      <c r="Q12" s="14"/>
      <c r="R12" s="14"/>
    </row>
    <row r="13" spans="1:18" x14ac:dyDescent="0.2">
      <c r="A13" s="14" t="s">
        <v>4</v>
      </c>
      <c r="B13" s="15">
        <v>1811</v>
      </c>
      <c r="C13" s="20" t="s">
        <v>128</v>
      </c>
      <c r="D13" s="20" t="s">
        <v>128</v>
      </c>
      <c r="E13" s="20" t="s">
        <v>128</v>
      </c>
      <c r="F13" s="20" t="s">
        <v>128</v>
      </c>
      <c r="G13" s="20" t="s">
        <v>128</v>
      </c>
      <c r="H13" s="20" t="s">
        <v>128</v>
      </c>
      <c r="I13" s="14"/>
      <c r="J13" s="14"/>
      <c r="K13" s="14"/>
      <c r="L13" s="20" t="s">
        <v>128</v>
      </c>
      <c r="M13" s="20" t="s">
        <v>128</v>
      </c>
      <c r="N13" s="20" t="s">
        <v>128</v>
      </c>
      <c r="O13" s="20" t="s">
        <v>128</v>
      </c>
      <c r="P13" s="14"/>
      <c r="Q13" s="14"/>
      <c r="R13" s="14"/>
    </row>
    <row r="14" spans="1:18" x14ac:dyDescent="0.2">
      <c r="A14" s="14" t="s">
        <v>4</v>
      </c>
      <c r="B14" s="15">
        <v>1812</v>
      </c>
      <c r="C14" s="20" t="s">
        <v>128</v>
      </c>
      <c r="D14" s="20" t="s">
        <v>128</v>
      </c>
      <c r="E14" s="20" t="s">
        <v>128</v>
      </c>
      <c r="F14" s="20" t="s">
        <v>128</v>
      </c>
      <c r="G14" s="20" t="s">
        <v>128</v>
      </c>
      <c r="H14" s="20" t="s">
        <v>128</v>
      </c>
      <c r="I14" s="14"/>
      <c r="J14" s="14"/>
      <c r="K14" s="14"/>
      <c r="L14" s="20" t="s">
        <v>128</v>
      </c>
      <c r="M14" s="20" t="s">
        <v>128</v>
      </c>
      <c r="N14" s="20" t="s">
        <v>128</v>
      </c>
      <c r="O14" s="20" t="s">
        <v>128</v>
      </c>
      <c r="P14" s="14"/>
      <c r="Q14" s="14"/>
      <c r="R14" s="14"/>
    </row>
    <row r="15" spans="1:18" x14ac:dyDescent="0.2">
      <c r="A15" s="14" t="s">
        <v>4</v>
      </c>
      <c r="B15" s="15">
        <v>1813</v>
      </c>
      <c r="C15" s="20" t="s">
        <v>128</v>
      </c>
      <c r="D15" s="20" t="s">
        <v>128</v>
      </c>
      <c r="E15" s="20" t="s">
        <v>128</v>
      </c>
      <c r="F15" s="20" t="s">
        <v>128</v>
      </c>
      <c r="G15" s="20" t="s">
        <v>128</v>
      </c>
      <c r="H15" s="20" t="s">
        <v>128</v>
      </c>
      <c r="I15" s="14"/>
      <c r="J15" s="14"/>
      <c r="K15" s="14"/>
      <c r="L15" s="20" t="s">
        <v>128</v>
      </c>
      <c r="M15" s="20" t="s">
        <v>128</v>
      </c>
      <c r="N15" s="20" t="s">
        <v>128</v>
      </c>
      <c r="O15" s="20" t="s">
        <v>128</v>
      </c>
      <c r="P15" s="14"/>
      <c r="Q15" s="14"/>
      <c r="R15" s="14"/>
    </row>
    <row r="16" spans="1:18" x14ac:dyDescent="0.2">
      <c r="A16" s="14" t="s">
        <v>4</v>
      </c>
      <c r="B16" s="15">
        <v>1814</v>
      </c>
      <c r="C16" s="20" t="s">
        <v>128</v>
      </c>
      <c r="D16" s="20" t="s">
        <v>128</v>
      </c>
      <c r="E16" s="20" t="s">
        <v>128</v>
      </c>
      <c r="F16" s="20" t="s">
        <v>128</v>
      </c>
      <c r="G16" s="20" t="s">
        <v>128</v>
      </c>
      <c r="H16" s="20" t="s">
        <v>128</v>
      </c>
      <c r="I16" s="14"/>
      <c r="J16" s="14"/>
      <c r="K16" s="14"/>
      <c r="L16" s="20" t="s">
        <v>128</v>
      </c>
      <c r="M16" s="20" t="s">
        <v>128</v>
      </c>
      <c r="N16" s="20" t="s">
        <v>128</v>
      </c>
      <c r="O16" s="20" t="s">
        <v>128</v>
      </c>
      <c r="P16" s="14"/>
      <c r="Q16" s="14"/>
      <c r="R16" s="14"/>
    </row>
    <row r="17" spans="1:18" x14ac:dyDescent="0.2">
      <c r="A17" s="14" t="s">
        <v>4</v>
      </c>
      <c r="B17" s="15">
        <v>1815</v>
      </c>
      <c r="C17" s="20" t="s">
        <v>128</v>
      </c>
      <c r="D17" s="20" t="s">
        <v>128</v>
      </c>
      <c r="E17" s="20" t="s">
        <v>128</v>
      </c>
      <c r="F17" s="20" t="s">
        <v>128</v>
      </c>
      <c r="G17" s="20" t="s">
        <v>128</v>
      </c>
      <c r="H17" s="20" t="s">
        <v>128</v>
      </c>
      <c r="I17" s="14"/>
      <c r="J17" s="14"/>
      <c r="K17" s="14"/>
      <c r="L17" s="20" t="s">
        <v>128</v>
      </c>
      <c r="M17" s="20" t="s">
        <v>128</v>
      </c>
      <c r="N17" s="20" t="s">
        <v>128</v>
      </c>
      <c r="O17" s="20" t="s">
        <v>128</v>
      </c>
      <c r="P17" s="14"/>
      <c r="Q17" s="14"/>
      <c r="R17" s="14"/>
    </row>
    <row r="18" spans="1:18" x14ac:dyDescent="0.2">
      <c r="A18" s="14" t="s">
        <v>4</v>
      </c>
      <c r="B18" s="15">
        <v>1816</v>
      </c>
      <c r="C18" s="20" t="s">
        <v>128</v>
      </c>
      <c r="D18" s="20" t="s">
        <v>128</v>
      </c>
      <c r="E18" s="20" t="s">
        <v>128</v>
      </c>
      <c r="F18" s="20" t="s">
        <v>128</v>
      </c>
      <c r="G18" s="20" t="s">
        <v>128</v>
      </c>
      <c r="H18" s="20" t="s">
        <v>128</v>
      </c>
      <c r="I18" s="14"/>
      <c r="J18" s="14"/>
      <c r="K18" s="14"/>
      <c r="L18" s="20" t="s">
        <v>128</v>
      </c>
      <c r="M18" s="20" t="s">
        <v>128</v>
      </c>
      <c r="N18" s="20" t="s">
        <v>128</v>
      </c>
      <c r="O18" s="20" t="s">
        <v>128</v>
      </c>
      <c r="P18" s="14"/>
      <c r="Q18" s="14"/>
      <c r="R18" s="14"/>
    </row>
    <row r="19" spans="1:18" x14ac:dyDescent="0.2">
      <c r="A19" s="14" t="s">
        <v>4</v>
      </c>
      <c r="B19" s="15">
        <v>1817</v>
      </c>
      <c r="C19" s="20" t="s">
        <v>128</v>
      </c>
      <c r="D19" s="20" t="s">
        <v>128</v>
      </c>
      <c r="E19" s="20" t="s">
        <v>128</v>
      </c>
      <c r="F19" s="20" t="s">
        <v>128</v>
      </c>
      <c r="G19" s="20" t="s">
        <v>128</v>
      </c>
      <c r="H19" s="20" t="s">
        <v>128</v>
      </c>
      <c r="I19" s="14"/>
      <c r="J19" s="14"/>
      <c r="K19" s="14"/>
      <c r="L19" s="20" t="s">
        <v>128</v>
      </c>
      <c r="M19" s="20" t="s">
        <v>128</v>
      </c>
      <c r="N19" s="20" t="s">
        <v>128</v>
      </c>
      <c r="O19" s="20" t="s">
        <v>128</v>
      </c>
      <c r="P19" s="14"/>
      <c r="Q19" s="14"/>
      <c r="R19" s="14"/>
    </row>
    <row r="20" spans="1:18" x14ac:dyDescent="0.2">
      <c r="A20" s="14" t="s">
        <v>4</v>
      </c>
      <c r="B20" s="15">
        <v>1818</v>
      </c>
      <c r="C20" s="20" t="s">
        <v>128</v>
      </c>
      <c r="D20" s="20" t="s">
        <v>128</v>
      </c>
      <c r="E20" s="20" t="s">
        <v>128</v>
      </c>
      <c r="F20" s="20" t="s">
        <v>128</v>
      </c>
      <c r="G20" s="20" t="s">
        <v>128</v>
      </c>
      <c r="H20" s="20" t="s">
        <v>128</v>
      </c>
      <c r="I20" s="14"/>
      <c r="J20" s="14"/>
      <c r="K20" s="14"/>
      <c r="L20" s="20" t="s">
        <v>128</v>
      </c>
      <c r="M20" s="20" t="s">
        <v>128</v>
      </c>
      <c r="N20" s="20" t="s">
        <v>128</v>
      </c>
      <c r="O20" s="20" t="s">
        <v>128</v>
      </c>
      <c r="P20" s="14"/>
      <c r="Q20" s="14"/>
      <c r="R20" s="14"/>
    </row>
    <row r="21" spans="1:18" x14ac:dyDescent="0.2">
      <c r="A21" s="14" t="s">
        <v>4</v>
      </c>
      <c r="B21" s="15">
        <v>1819</v>
      </c>
      <c r="C21" s="20" t="s">
        <v>128</v>
      </c>
      <c r="D21" s="20" t="s">
        <v>128</v>
      </c>
      <c r="E21" s="20" t="s">
        <v>128</v>
      </c>
      <c r="F21" s="20" t="s">
        <v>128</v>
      </c>
      <c r="G21" s="20" t="s">
        <v>128</v>
      </c>
      <c r="H21" s="20" t="s">
        <v>128</v>
      </c>
      <c r="I21" s="14"/>
      <c r="J21" s="14"/>
      <c r="K21" s="14"/>
      <c r="L21" s="20" t="s">
        <v>128</v>
      </c>
      <c r="M21" s="20" t="s">
        <v>128</v>
      </c>
      <c r="N21" s="20" t="s">
        <v>128</v>
      </c>
      <c r="O21" s="20" t="s">
        <v>128</v>
      </c>
      <c r="P21" s="14"/>
      <c r="Q21" s="14"/>
      <c r="R21" s="14"/>
    </row>
    <row r="22" spans="1:18" x14ac:dyDescent="0.2">
      <c r="A22" s="14" t="s">
        <v>4</v>
      </c>
      <c r="B22" s="15">
        <v>1820</v>
      </c>
      <c r="C22" s="20" t="s">
        <v>128</v>
      </c>
      <c r="D22" s="20" t="s">
        <v>128</v>
      </c>
      <c r="E22" s="20" t="s">
        <v>128</v>
      </c>
      <c r="F22" s="20" t="s">
        <v>128</v>
      </c>
      <c r="G22" s="20" t="s">
        <v>128</v>
      </c>
      <c r="H22" s="20" t="s">
        <v>128</v>
      </c>
      <c r="I22" s="14"/>
      <c r="J22" s="14"/>
      <c r="K22" s="14"/>
      <c r="L22" s="20" t="s">
        <v>128</v>
      </c>
      <c r="M22" s="20" t="s">
        <v>128</v>
      </c>
      <c r="N22" s="20" t="s">
        <v>128</v>
      </c>
      <c r="O22" s="20" t="s">
        <v>128</v>
      </c>
      <c r="P22" s="14"/>
      <c r="Q22" s="14"/>
      <c r="R22" s="14"/>
    </row>
    <row r="23" spans="1:18" x14ac:dyDescent="0.2">
      <c r="A23" s="14" t="s">
        <v>4</v>
      </c>
      <c r="B23" s="15">
        <v>1821</v>
      </c>
      <c r="C23" s="20" t="s">
        <v>128</v>
      </c>
      <c r="D23" s="20" t="s">
        <v>128</v>
      </c>
      <c r="E23" s="20" t="s">
        <v>128</v>
      </c>
      <c r="F23" s="20" t="s">
        <v>128</v>
      </c>
      <c r="G23" s="20" t="s">
        <v>128</v>
      </c>
      <c r="H23" s="20" t="s">
        <v>128</v>
      </c>
      <c r="I23" s="14"/>
      <c r="J23" s="14"/>
      <c r="K23" s="14"/>
      <c r="L23" s="20" t="s">
        <v>128</v>
      </c>
      <c r="M23" s="20" t="s">
        <v>128</v>
      </c>
      <c r="N23" s="20" t="s">
        <v>128</v>
      </c>
      <c r="O23" s="20" t="s">
        <v>128</v>
      </c>
      <c r="P23" s="14"/>
      <c r="Q23" s="14"/>
      <c r="R23" s="14"/>
    </row>
    <row r="24" spans="1:18" x14ac:dyDescent="0.2">
      <c r="A24" s="14" t="s">
        <v>4</v>
      </c>
      <c r="B24" s="15">
        <v>1822</v>
      </c>
      <c r="C24" s="20" t="s">
        <v>128</v>
      </c>
      <c r="D24" s="20" t="s">
        <v>128</v>
      </c>
      <c r="E24" s="20" t="s">
        <v>128</v>
      </c>
      <c r="F24" s="20" t="s">
        <v>128</v>
      </c>
      <c r="G24" s="20" t="s">
        <v>128</v>
      </c>
      <c r="H24" s="20" t="s">
        <v>128</v>
      </c>
      <c r="I24" s="14"/>
      <c r="J24" s="14"/>
      <c r="K24" s="14"/>
      <c r="L24" s="20" t="s">
        <v>128</v>
      </c>
      <c r="M24" s="20" t="s">
        <v>128</v>
      </c>
      <c r="N24" s="20" t="s">
        <v>128</v>
      </c>
      <c r="O24" s="20" t="s">
        <v>128</v>
      </c>
      <c r="P24" s="14"/>
      <c r="Q24" s="14"/>
      <c r="R24" s="14"/>
    </row>
    <row r="25" spans="1:18" x14ac:dyDescent="0.2">
      <c r="A25" s="14" t="s">
        <v>4</v>
      </c>
      <c r="B25" s="15">
        <v>1823</v>
      </c>
      <c r="C25" s="20" t="s">
        <v>128</v>
      </c>
      <c r="D25" s="20" t="s">
        <v>128</v>
      </c>
      <c r="E25" s="20" t="s">
        <v>128</v>
      </c>
      <c r="F25" s="20" t="s">
        <v>128</v>
      </c>
      <c r="G25" s="20" t="s">
        <v>128</v>
      </c>
      <c r="H25" s="20" t="s">
        <v>128</v>
      </c>
      <c r="I25" s="14"/>
      <c r="J25" s="14"/>
      <c r="K25" s="14"/>
      <c r="L25" s="20" t="s">
        <v>128</v>
      </c>
      <c r="M25" s="20" t="s">
        <v>128</v>
      </c>
      <c r="N25" s="20" t="s">
        <v>128</v>
      </c>
      <c r="O25" s="20" t="s">
        <v>128</v>
      </c>
      <c r="P25" s="14"/>
      <c r="Q25" s="14"/>
      <c r="R25" s="14"/>
    </row>
    <row r="26" spans="1:18" x14ac:dyDescent="0.2">
      <c r="A26" s="14" t="s">
        <v>4</v>
      </c>
      <c r="B26" s="15">
        <v>1824</v>
      </c>
      <c r="C26" s="20" t="s">
        <v>128</v>
      </c>
      <c r="D26" s="20" t="s">
        <v>128</v>
      </c>
      <c r="E26" s="20" t="s">
        <v>128</v>
      </c>
      <c r="F26" s="20" t="s">
        <v>128</v>
      </c>
      <c r="G26" s="20" t="s">
        <v>128</v>
      </c>
      <c r="H26" s="20" t="s">
        <v>128</v>
      </c>
      <c r="I26" s="14"/>
      <c r="J26" s="14"/>
      <c r="K26" s="14"/>
      <c r="L26" s="20" t="s">
        <v>128</v>
      </c>
      <c r="M26" s="20" t="s">
        <v>128</v>
      </c>
      <c r="N26" s="20" t="s">
        <v>128</v>
      </c>
      <c r="O26" s="20" t="s">
        <v>128</v>
      </c>
      <c r="P26" s="14"/>
      <c r="Q26" s="14"/>
      <c r="R26" s="14"/>
    </row>
    <row r="27" spans="1:18" x14ac:dyDescent="0.2">
      <c r="A27" s="14" t="s">
        <v>4</v>
      </c>
      <c r="B27" s="15">
        <v>1825</v>
      </c>
      <c r="C27" s="20" t="s">
        <v>128</v>
      </c>
      <c r="D27" s="20" t="s">
        <v>128</v>
      </c>
      <c r="E27" s="20" t="s">
        <v>128</v>
      </c>
      <c r="F27" s="20" t="s">
        <v>128</v>
      </c>
      <c r="G27" s="20" t="s">
        <v>128</v>
      </c>
      <c r="H27" s="20" t="s">
        <v>128</v>
      </c>
      <c r="I27" s="14"/>
      <c r="J27" s="14"/>
      <c r="K27" s="14"/>
      <c r="L27" s="20" t="s">
        <v>128</v>
      </c>
      <c r="M27" s="20" t="s">
        <v>128</v>
      </c>
      <c r="N27" s="20" t="s">
        <v>128</v>
      </c>
      <c r="O27" s="20" t="s">
        <v>128</v>
      </c>
      <c r="P27" s="14"/>
      <c r="Q27" s="14"/>
      <c r="R27" s="14"/>
    </row>
    <row r="28" spans="1:18" x14ac:dyDescent="0.2">
      <c r="A28" s="14" t="s">
        <v>4</v>
      </c>
      <c r="B28" s="15">
        <v>1826</v>
      </c>
      <c r="C28" s="20" t="s">
        <v>128</v>
      </c>
      <c r="D28" s="20" t="s">
        <v>128</v>
      </c>
      <c r="E28" s="20" t="s">
        <v>128</v>
      </c>
      <c r="F28" s="20" t="s">
        <v>128</v>
      </c>
      <c r="G28" s="20" t="s">
        <v>128</v>
      </c>
      <c r="H28" s="20" t="s">
        <v>128</v>
      </c>
      <c r="I28" s="14"/>
      <c r="J28" s="14"/>
      <c r="K28" s="14"/>
      <c r="L28" s="20" t="s">
        <v>128</v>
      </c>
      <c r="M28" s="20" t="s">
        <v>128</v>
      </c>
      <c r="N28" s="20" t="s">
        <v>128</v>
      </c>
      <c r="O28" s="20" t="s">
        <v>128</v>
      </c>
      <c r="P28" s="14"/>
      <c r="Q28" s="14"/>
      <c r="R28" s="14"/>
    </row>
    <row r="29" spans="1:18" x14ac:dyDescent="0.2">
      <c r="A29" s="14" t="s">
        <v>4</v>
      </c>
      <c r="B29" s="15">
        <v>1827</v>
      </c>
      <c r="C29" s="20" t="s">
        <v>128</v>
      </c>
      <c r="D29" s="20" t="s">
        <v>128</v>
      </c>
      <c r="E29" s="20" t="s">
        <v>128</v>
      </c>
      <c r="F29" s="20" t="s">
        <v>128</v>
      </c>
      <c r="G29" s="20" t="s">
        <v>128</v>
      </c>
      <c r="H29" s="20" t="s">
        <v>128</v>
      </c>
      <c r="I29" s="14"/>
      <c r="J29" s="14"/>
      <c r="K29" s="14"/>
      <c r="L29" s="20" t="s">
        <v>128</v>
      </c>
      <c r="M29" s="20" t="s">
        <v>128</v>
      </c>
      <c r="N29" s="20" t="s">
        <v>128</v>
      </c>
      <c r="O29" s="20" t="s">
        <v>128</v>
      </c>
      <c r="P29" s="14"/>
      <c r="Q29" s="14"/>
      <c r="R29" s="14"/>
    </row>
    <row r="30" spans="1:18" x14ac:dyDescent="0.2">
      <c r="A30" s="14" t="s">
        <v>4</v>
      </c>
      <c r="B30" s="15">
        <v>1828</v>
      </c>
      <c r="C30" s="20" t="s">
        <v>128</v>
      </c>
      <c r="D30" s="20" t="s">
        <v>128</v>
      </c>
      <c r="E30" s="20" t="s">
        <v>128</v>
      </c>
      <c r="F30" s="20" t="s">
        <v>128</v>
      </c>
      <c r="G30" s="20" t="s">
        <v>128</v>
      </c>
      <c r="H30" s="20" t="s">
        <v>128</v>
      </c>
      <c r="I30" s="14"/>
      <c r="J30" s="14"/>
      <c r="K30" s="14"/>
      <c r="L30" s="20" t="s">
        <v>128</v>
      </c>
      <c r="M30" s="20" t="s">
        <v>128</v>
      </c>
      <c r="N30" s="20" t="s">
        <v>128</v>
      </c>
      <c r="O30" s="20" t="s">
        <v>128</v>
      </c>
      <c r="P30" s="14"/>
      <c r="Q30" s="14"/>
      <c r="R30" s="14"/>
    </row>
    <row r="31" spans="1:18" x14ac:dyDescent="0.2">
      <c r="A31" s="14" t="s">
        <v>4</v>
      </c>
      <c r="B31" s="15">
        <v>1829</v>
      </c>
      <c r="C31" s="20" t="s">
        <v>128</v>
      </c>
      <c r="D31" s="20" t="s">
        <v>128</v>
      </c>
      <c r="E31" s="20" t="s">
        <v>128</v>
      </c>
      <c r="F31" s="20" t="s">
        <v>128</v>
      </c>
      <c r="G31" s="20" t="s">
        <v>128</v>
      </c>
      <c r="H31" s="20" t="s">
        <v>128</v>
      </c>
      <c r="I31" s="14"/>
      <c r="J31" s="14"/>
      <c r="K31" s="14"/>
      <c r="L31" s="20" t="s">
        <v>128</v>
      </c>
      <c r="M31" s="20" t="s">
        <v>128</v>
      </c>
      <c r="N31" s="20" t="s">
        <v>128</v>
      </c>
      <c r="O31" s="20" t="s">
        <v>128</v>
      </c>
      <c r="P31" s="14"/>
      <c r="Q31" s="14"/>
      <c r="R31" s="14"/>
    </row>
    <row r="32" spans="1:18" x14ac:dyDescent="0.2">
      <c r="A32" s="14" t="s">
        <v>4</v>
      </c>
      <c r="B32" s="15">
        <v>1830</v>
      </c>
      <c r="C32" s="20" t="s">
        <v>128</v>
      </c>
      <c r="D32" s="20" t="s">
        <v>128</v>
      </c>
      <c r="E32" s="20" t="s">
        <v>128</v>
      </c>
      <c r="F32" s="20" t="s">
        <v>128</v>
      </c>
      <c r="G32" s="20" t="s">
        <v>128</v>
      </c>
      <c r="H32" s="20" t="s">
        <v>128</v>
      </c>
      <c r="I32" s="14"/>
      <c r="J32" s="14"/>
      <c r="K32" s="14"/>
      <c r="L32" s="20" t="s">
        <v>128</v>
      </c>
      <c r="M32" s="20" t="s">
        <v>128</v>
      </c>
      <c r="N32" s="20" t="s">
        <v>128</v>
      </c>
      <c r="O32" s="20" t="s">
        <v>128</v>
      </c>
      <c r="P32" s="14"/>
      <c r="Q32" s="14"/>
      <c r="R32" s="14"/>
    </row>
    <row r="33" spans="1:18" x14ac:dyDescent="0.2">
      <c r="A33" s="14" t="s">
        <v>4</v>
      </c>
      <c r="B33" s="15">
        <v>1831</v>
      </c>
      <c r="C33" s="20" t="s">
        <v>128</v>
      </c>
      <c r="D33" s="20" t="s">
        <v>128</v>
      </c>
      <c r="E33" s="20" t="s">
        <v>128</v>
      </c>
      <c r="F33" s="20" t="s">
        <v>128</v>
      </c>
      <c r="G33" s="20" t="s">
        <v>128</v>
      </c>
      <c r="H33" s="20" t="s">
        <v>128</v>
      </c>
      <c r="I33" s="14"/>
      <c r="J33" s="14"/>
      <c r="K33" s="14"/>
      <c r="L33" s="20" t="s">
        <v>128</v>
      </c>
      <c r="M33" s="20" t="s">
        <v>128</v>
      </c>
      <c r="N33" s="20" t="s">
        <v>128</v>
      </c>
      <c r="O33" s="20" t="s">
        <v>128</v>
      </c>
      <c r="P33" s="14"/>
      <c r="Q33" s="14"/>
      <c r="R33" s="14"/>
    </row>
    <row r="34" spans="1:18" x14ac:dyDescent="0.2">
      <c r="A34" s="14" t="s">
        <v>4</v>
      </c>
      <c r="B34" s="15">
        <v>1832</v>
      </c>
      <c r="C34" s="20" t="s">
        <v>128</v>
      </c>
      <c r="D34" s="20" t="s">
        <v>128</v>
      </c>
      <c r="E34" s="20" t="s">
        <v>128</v>
      </c>
      <c r="F34" s="20" t="s">
        <v>128</v>
      </c>
      <c r="G34" s="20" t="s">
        <v>128</v>
      </c>
      <c r="H34" s="20" t="s">
        <v>128</v>
      </c>
      <c r="I34" s="14"/>
      <c r="J34" s="14"/>
      <c r="K34" s="14"/>
      <c r="L34" s="20" t="s">
        <v>128</v>
      </c>
      <c r="M34" s="20" t="s">
        <v>128</v>
      </c>
      <c r="N34" s="20" t="s">
        <v>128</v>
      </c>
      <c r="O34" s="20" t="s">
        <v>128</v>
      </c>
      <c r="P34" s="14"/>
      <c r="Q34" s="14"/>
      <c r="R34" s="14"/>
    </row>
    <row r="35" spans="1:18" x14ac:dyDescent="0.2">
      <c r="A35" s="14" t="s">
        <v>4</v>
      </c>
      <c r="B35" s="15">
        <v>1833</v>
      </c>
      <c r="C35" s="20" t="s">
        <v>128</v>
      </c>
      <c r="D35" s="20" t="s">
        <v>128</v>
      </c>
      <c r="E35" s="20" t="s">
        <v>128</v>
      </c>
      <c r="F35" s="20" t="s">
        <v>128</v>
      </c>
      <c r="G35" s="20" t="s">
        <v>128</v>
      </c>
      <c r="H35" s="20" t="s">
        <v>128</v>
      </c>
      <c r="I35" s="14"/>
      <c r="J35" s="14"/>
      <c r="K35" s="14"/>
      <c r="L35" s="20" t="s">
        <v>128</v>
      </c>
      <c r="M35" s="20" t="s">
        <v>128</v>
      </c>
      <c r="N35" s="20" t="s">
        <v>128</v>
      </c>
      <c r="O35" s="20" t="s">
        <v>128</v>
      </c>
      <c r="P35" s="14"/>
      <c r="Q35" s="14"/>
      <c r="R35" s="14"/>
    </row>
    <row r="36" spans="1:18" x14ac:dyDescent="0.2">
      <c r="A36" s="14" t="s">
        <v>4</v>
      </c>
      <c r="B36" s="15">
        <v>1834</v>
      </c>
      <c r="C36" s="20" t="s">
        <v>128</v>
      </c>
      <c r="D36" s="20" t="s">
        <v>128</v>
      </c>
      <c r="E36" s="20" t="s">
        <v>128</v>
      </c>
      <c r="F36" s="20" t="s">
        <v>128</v>
      </c>
      <c r="G36" s="20" t="s">
        <v>128</v>
      </c>
      <c r="H36" s="20" t="s">
        <v>128</v>
      </c>
      <c r="I36" s="14"/>
      <c r="J36" s="14"/>
      <c r="K36" s="14"/>
      <c r="L36" s="20" t="s">
        <v>128</v>
      </c>
      <c r="M36" s="20" t="s">
        <v>128</v>
      </c>
      <c r="N36" s="20" t="s">
        <v>128</v>
      </c>
      <c r="O36" s="20" t="s">
        <v>128</v>
      </c>
      <c r="P36" s="14"/>
      <c r="Q36" s="14"/>
      <c r="R36" s="14"/>
    </row>
    <row r="37" spans="1:18" x14ac:dyDescent="0.2">
      <c r="A37" s="14" t="s">
        <v>4</v>
      </c>
      <c r="B37" s="15">
        <v>1835</v>
      </c>
      <c r="C37" s="20" t="s">
        <v>128</v>
      </c>
      <c r="D37" s="20" t="s">
        <v>128</v>
      </c>
      <c r="E37" s="20" t="s">
        <v>128</v>
      </c>
      <c r="F37" s="20" t="s">
        <v>128</v>
      </c>
      <c r="G37" s="20" t="s">
        <v>128</v>
      </c>
      <c r="H37" s="20" t="s">
        <v>128</v>
      </c>
      <c r="I37" s="14"/>
      <c r="J37" s="14"/>
      <c r="K37" s="14"/>
      <c r="L37" s="20" t="s">
        <v>128</v>
      </c>
      <c r="M37" s="20" t="s">
        <v>128</v>
      </c>
      <c r="N37" s="20" t="s">
        <v>128</v>
      </c>
      <c r="O37" s="20" t="s">
        <v>128</v>
      </c>
      <c r="P37" s="14"/>
      <c r="Q37" s="14"/>
      <c r="R37" s="14"/>
    </row>
    <row r="38" spans="1:18" x14ac:dyDescent="0.2">
      <c r="A38" s="14" t="s">
        <v>4</v>
      </c>
      <c r="B38" s="15">
        <v>1836</v>
      </c>
      <c r="C38" s="20" t="s">
        <v>128</v>
      </c>
      <c r="D38" s="20" t="s">
        <v>128</v>
      </c>
      <c r="E38" s="20" t="s">
        <v>128</v>
      </c>
      <c r="F38" s="20" t="s">
        <v>128</v>
      </c>
      <c r="G38" s="20" t="s">
        <v>128</v>
      </c>
      <c r="H38" s="20" t="s">
        <v>128</v>
      </c>
      <c r="I38" s="14"/>
      <c r="J38" s="14"/>
      <c r="K38" s="14"/>
      <c r="L38" s="20" t="s">
        <v>128</v>
      </c>
      <c r="M38" s="20" t="s">
        <v>128</v>
      </c>
      <c r="N38" s="20" t="s">
        <v>128</v>
      </c>
      <c r="O38" s="20" t="s">
        <v>128</v>
      </c>
      <c r="P38" s="14"/>
      <c r="Q38" s="14"/>
      <c r="R38" s="14"/>
    </row>
    <row r="39" spans="1:18" x14ac:dyDescent="0.2">
      <c r="A39" s="14" t="s">
        <v>4</v>
      </c>
      <c r="B39" s="15">
        <v>1837</v>
      </c>
      <c r="C39" s="20" t="s">
        <v>128</v>
      </c>
      <c r="D39" s="20" t="s">
        <v>128</v>
      </c>
      <c r="E39" s="20" t="s">
        <v>128</v>
      </c>
      <c r="F39" s="20" t="s">
        <v>128</v>
      </c>
      <c r="G39" s="20" t="s">
        <v>128</v>
      </c>
      <c r="H39" s="20" t="s">
        <v>128</v>
      </c>
      <c r="I39" s="14"/>
      <c r="J39" s="14"/>
      <c r="K39" s="14"/>
      <c r="L39" s="20" t="s">
        <v>128</v>
      </c>
      <c r="M39" s="20" t="s">
        <v>128</v>
      </c>
      <c r="N39" s="20" t="s">
        <v>128</v>
      </c>
      <c r="O39" s="20" t="s">
        <v>128</v>
      </c>
      <c r="P39" s="14"/>
      <c r="Q39" s="14"/>
      <c r="R39" s="14"/>
    </row>
    <row r="40" spans="1:18" x14ac:dyDescent="0.2">
      <c r="A40" s="14" t="s">
        <v>4</v>
      </c>
      <c r="B40" s="15">
        <v>1838</v>
      </c>
      <c r="C40" s="20" t="s">
        <v>128</v>
      </c>
      <c r="D40" s="20" t="s">
        <v>128</v>
      </c>
      <c r="E40" s="20" t="s">
        <v>128</v>
      </c>
      <c r="F40" s="20" t="s">
        <v>128</v>
      </c>
      <c r="G40" s="20" t="s">
        <v>128</v>
      </c>
      <c r="H40" s="20" t="s">
        <v>128</v>
      </c>
      <c r="I40" s="14"/>
      <c r="J40" s="14"/>
      <c r="K40" s="14"/>
      <c r="L40" s="20" t="s">
        <v>128</v>
      </c>
      <c r="M40" s="20" t="s">
        <v>128</v>
      </c>
      <c r="N40" s="20" t="s">
        <v>128</v>
      </c>
      <c r="O40" s="20" t="s">
        <v>128</v>
      </c>
      <c r="P40" s="14"/>
      <c r="Q40" s="14"/>
      <c r="R40" s="14"/>
    </row>
    <row r="41" spans="1:18" x14ac:dyDescent="0.2">
      <c r="A41" s="14" t="s">
        <v>4</v>
      </c>
      <c r="B41" s="15">
        <v>1839</v>
      </c>
      <c r="C41" s="20" t="s">
        <v>128</v>
      </c>
      <c r="D41" s="20" t="s">
        <v>128</v>
      </c>
      <c r="E41" s="20" t="s">
        <v>128</v>
      </c>
      <c r="F41" s="20" t="s">
        <v>128</v>
      </c>
      <c r="G41" s="20" t="s">
        <v>128</v>
      </c>
      <c r="H41" s="20" t="s">
        <v>128</v>
      </c>
      <c r="I41" s="14"/>
      <c r="J41" s="14"/>
      <c r="K41" s="14"/>
      <c r="L41" s="20" t="s">
        <v>128</v>
      </c>
      <c r="M41" s="20" t="s">
        <v>128</v>
      </c>
      <c r="N41" s="20" t="s">
        <v>128</v>
      </c>
      <c r="O41" s="20" t="s">
        <v>128</v>
      </c>
      <c r="P41" s="14"/>
      <c r="Q41" s="14"/>
      <c r="R41" s="14"/>
    </row>
    <row r="42" spans="1:18" x14ac:dyDescent="0.2">
      <c r="A42" s="14" t="s">
        <v>4</v>
      </c>
      <c r="B42" s="15">
        <v>1840</v>
      </c>
      <c r="C42" s="20" t="s">
        <v>128</v>
      </c>
      <c r="D42" s="20" t="s">
        <v>128</v>
      </c>
      <c r="E42" s="20" t="s">
        <v>128</v>
      </c>
      <c r="F42" s="20" t="s">
        <v>128</v>
      </c>
      <c r="G42" s="20" t="s">
        <v>128</v>
      </c>
      <c r="H42" s="20" t="s">
        <v>128</v>
      </c>
      <c r="I42" s="14"/>
      <c r="J42" s="14"/>
      <c r="K42" s="14"/>
      <c r="L42" s="20" t="s">
        <v>128</v>
      </c>
      <c r="M42" s="20" t="s">
        <v>128</v>
      </c>
      <c r="N42" s="20" t="s">
        <v>128</v>
      </c>
      <c r="O42" s="20" t="s">
        <v>128</v>
      </c>
      <c r="P42" s="14"/>
      <c r="Q42" s="14"/>
      <c r="R42" s="14"/>
    </row>
    <row r="43" spans="1:18" x14ac:dyDescent="0.2">
      <c r="A43" s="14" t="s">
        <v>4</v>
      </c>
      <c r="B43" s="15">
        <v>1841</v>
      </c>
      <c r="C43" s="20" t="s">
        <v>128</v>
      </c>
      <c r="D43" s="20" t="s">
        <v>128</v>
      </c>
      <c r="E43" s="20" t="s">
        <v>128</v>
      </c>
      <c r="F43" s="20" t="s">
        <v>128</v>
      </c>
      <c r="G43" s="20" t="s">
        <v>128</v>
      </c>
      <c r="H43" s="20" t="s">
        <v>128</v>
      </c>
      <c r="I43" s="14"/>
      <c r="J43" s="14"/>
      <c r="K43" s="14"/>
      <c r="L43" s="20" t="s">
        <v>128</v>
      </c>
      <c r="M43" s="20" t="s">
        <v>128</v>
      </c>
      <c r="N43" s="20" t="s">
        <v>128</v>
      </c>
      <c r="O43" s="20" t="s">
        <v>128</v>
      </c>
      <c r="P43" s="14"/>
      <c r="Q43" s="14"/>
      <c r="R43" s="14"/>
    </row>
    <row r="44" spans="1:18" x14ac:dyDescent="0.2">
      <c r="A44" s="14" t="s">
        <v>4</v>
      </c>
      <c r="B44" s="15">
        <v>1842</v>
      </c>
      <c r="C44" s="20" t="s">
        <v>128</v>
      </c>
      <c r="D44" s="20" t="s">
        <v>128</v>
      </c>
      <c r="E44" s="20" t="s">
        <v>128</v>
      </c>
      <c r="F44" s="20" t="s">
        <v>128</v>
      </c>
      <c r="G44" s="20" t="s">
        <v>128</v>
      </c>
      <c r="H44" s="20" t="s">
        <v>128</v>
      </c>
      <c r="I44" s="14"/>
      <c r="J44" s="14"/>
      <c r="K44" s="14"/>
      <c r="L44" s="20" t="s">
        <v>128</v>
      </c>
      <c r="M44" s="20" t="s">
        <v>128</v>
      </c>
      <c r="N44" s="20" t="s">
        <v>128</v>
      </c>
      <c r="O44" s="20" t="s">
        <v>128</v>
      </c>
      <c r="P44" s="14"/>
      <c r="Q44" s="14"/>
      <c r="R44" s="14"/>
    </row>
    <row r="45" spans="1:18" x14ac:dyDescent="0.2">
      <c r="A45" s="14" t="s">
        <v>4</v>
      </c>
      <c r="B45" s="15">
        <v>1843</v>
      </c>
      <c r="C45" s="20" t="s">
        <v>128</v>
      </c>
      <c r="D45" s="20" t="s">
        <v>128</v>
      </c>
      <c r="E45" s="20" t="s">
        <v>128</v>
      </c>
      <c r="F45" s="20" t="s">
        <v>128</v>
      </c>
      <c r="G45" s="20" t="s">
        <v>128</v>
      </c>
      <c r="H45" s="20" t="s">
        <v>128</v>
      </c>
      <c r="I45" s="14"/>
      <c r="J45" s="14"/>
      <c r="K45" s="14"/>
      <c r="L45" s="20" t="s">
        <v>128</v>
      </c>
      <c r="M45" s="20" t="s">
        <v>128</v>
      </c>
      <c r="N45" s="20" t="s">
        <v>128</v>
      </c>
      <c r="O45" s="20" t="s">
        <v>128</v>
      </c>
      <c r="P45" s="14"/>
      <c r="Q45" s="14"/>
      <c r="R45" s="14"/>
    </row>
    <row r="46" spans="1:18" x14ac:dyDescent="0.2">
      <c r="A46" s="14" t="s">
        <v>4</v>
      </c>
      <c r="B46" s="15">
        <v>1844</v>
      </c>
      <c r="C46" s="20" t="s">
        <v>128</v>
      </c>
      <c r="D46" s="20" t="s">
        <v>128</v>
      </c>
      <c r="E46" s="20" t="s">
        <v>128</v>
      </c>
      <c r="F46" s="20" t="s">
        <v>128</v>
      </c>
      <c r="G46" s="20" t="s">
        <v>128</v>
      </c>
      <c r="H46" s="20" t="s">
        <v>128</v>
      </c>
      <c r="I46" s="14"/>
      <c r="J46" s="14"/>
      <c r="K46" s="14"/>
      <c r="L46" s="20" t="s">
        <v>128</v>
      </c>
      <c r="M46" s="20" t="s">
        <v>128</v>
      </c>
      <c r="N46" s="20" t="s">
        <v>128</v>
      </c>
      <c r="O46" s="20" t="s">
        <v>128</v>
      </c>
      <c r="P46" s="14"/>
      <c r="Q46" s="14"/>
      <c r="R46" s="14"/>
    </row>
    <row r="47" spans="1:18" x14ac:dyDescent="0.2">
      <c r="A47" s="14" t="s">
        <v>4</v>
      </c>
      <c r="B47" s="15">
        <v>1845</v>
      </c>
      <c r="C47" s="20" t="s">
        <v>128</v>
      </c>
      <c r="D47" s="20" t="s">
        <v>128</v>
      </c>
      <c r="E47" s="20" t="s">
        <v>128</v>
      </c>
      <c r="F47" s="20" t="s">
        <v>128</v>
      </c>
      <c r="G47" s="20" t="s">
        <v>128</v>
      </c>
      <c r="H47" s="20" t="s">
        <v>128</v>
      </c>
      <c r="I47" s="14"/>
      <c r="J47" s="14"/>
      <c r="K47" s="14"/>
      <c r="L47" s="20" t="s">
        <v>128</v>
      </c>
      <c r="M47" s="20" t="s">
        <v>128</v>
      </c>
      <c r="N47" s="20" t="s">
        <v>128</v>
      </c>
      <c r="O47" s="20" t="s">
        <v>128</v>
      </c>
      <c r="P47" s="14"/>
      <c r="Q47" s="14"/>
      <c r="R47" s="14"/>
    </row>
    <row r="48" spans="1:18" x14ac:dyDescent="0.2">
      <c r="A48" s="14" t="s">
        <v>4</v>
      </c>
      <c r="B48" s="15">
        <v>1846</v>
      </c>
      <c r="C48" s="20" t="s">
        <v>128</v>
      </c>
      <c r="D48" s="20" t="s">
        <v>128</v>
      </c>
      <c r="E48" s="20" t="s">
        <v>128</v>
      </c>
      <c r="F48" s="20" t="s">
        <v>128</v>
      </c>
      <c r="G48" s="20" t="s">
        <v>128</v>
      </c>
      <c r="H48" s="20" t="s">
        <v>128</v>
      </c>
      <c r="I48" s="14"/>
      <c r="J48" s="14"/>
      <c r="K48" s="14"/>
      <c r="L48" s="20" t="s">
        <v>128</v>
      </c>
      <c r="M48" s="20" t="s">
        <v>128</v>
      </c>
      <c r="N48" s="20" t="s">
        <v>128</v>
      </c>
      <c r="O48" s="20" t="s">
        <v>128</v>
      </c>
      <c r="P48" s="14"/>
      <c r="Q48" s="14"/>
      <c r="R48" s="14"/>
    </row>
    <row r="49" spans="1:18" x14ac:dyDescent="0.2">
      <c r="A49" s="14" t="s">
        <v>4</v>
      </c>
      <c r="B49" s="15">
        <v>1847</v>
      </c>
      <c r="C49" s="20" t="s">
        <v>128</v>
      </c>
      <c r="D49" s="20" t="s">
        <v>128</v>
      </c>
      <c r="E49" s="20" t="s">
        <v>128</v>
      </c>
      <c r="F49" s="20" t="s">
        <v>128</v>
      </c>
      <c r="G49" s="20" t="s">
        <v>128</v>
      </c>
      <c r="H49" s="20" t="s">
        <v>128</v>
      </c>
      <c r="I49" s="14"/>
      <c r="J49" s="14"/>
      <c r="K49" s="14"/>
      <c r="L49" s="20" t="s">
        <v>128</v>
      </c>
      <c r="M49" s="20" t="s">
        <v>128</v>
      </c>
      <c r="N49" s="20" t="s">
        <v>128</v>
      </c>
      <c r="O49" s="20" t="s">
        <v>128</v>
      </c>
      <c r="P49" s="14"/>
      <c r="Q49" s="14"/>
      <c r="R49" s="14"/>
    </row>
    <row r="50" spans="1:18" x14ac:dyDescent="0.2">
      <c r="A50" s="14" t="s">
        <v>4</v>
      </c>
      <c r="B50" s="15">
        <v>1848</v>
      </c>
      <c r="C50" s="20" t="s">
        <v>128</v>
      </c>
      <c r="D50" s="20" t="s">
        <v>128</v>
      </c>
      <c r="E50" s="20" t="s">
        <v>128</v>
      </c>
      <c r="F50" s="20" t="s">
        <v>128</v>
      </c>
      <c r="G50" s="20" t="s">
        <v>128</v>
      </c>
      <c r="H50" s="20" t="s">
        <v>128</v>
      </c>
      <c r="I50" s="14"/>
      <c r="J50" s="14"/>
      <c r="K50" s="14"/>
      <c r="L50" s="20" t="s">
        <v>128</v>
      </c>
      <c r="M50" s="20" t="s">
        <v>128</v>
      </c>
      <c r="N50" s="20" t="s">
        <v>128</v>
      </c>
      <c r="O50" s="20" t="s">
        <v>128</v>
      </c>
      <c r="P50" s="14"/>
      <c r="Q50" s="14"/>
      <c r="R50" s="14"/>
    </row>
    <row r="51" spans="1:18" x14ac:dyDescent="0.2">
      <c r="A51" s="14" t="s">
        <v>4</v>
      </c>
      <c r="B51" s="15">
        <v>1849</v>
      </c>
      <c r="C51" s="20" t="s">
        <v>128</v>
      </c>
      <c r="D51" s="20" t="s">
        <v>128</v>
      </c>
      <c r="E51" s="20" t="s">
        <v>128</v>
      </c>
      <c r="F51" s="20" t="s">
        <v>128</v>
      </c>
      <c r="G51" s="20" t="s">
        <v>128</v>
      </c>
      <c r="H51" s="20" t="s">
        <v>128</v>
      </c>
      <c r="I51" s="14"/>
      <c r="J51" s="14"/>
      <c r="K51" s="14"/>
      <c r="L51" s="20" t="s">
        <v>128</v>
      </c>
      <c r="M51" s="20" t="s">
        <v>128</v>
      </c>
      <c r="N51" s="20" t="s">
        <v>128</v>
      </c>
      <c r="O51" s="20" t="s">
        <v>128</v>
      </c>
      <c r="P51" s="14"/>
      <c r="Q51" s="14"/>
      <c r="R51" s="14"/>
    </row>
    <row r="52" spans="1:18" x14ac:dyDescent="0.2">
      <c r="A52" s="14" t="s">
        <v>4</v>
      </c>
      <c r="B52" s="15">
        <v>1850</v>
      </c>
      <c r="C52" s="20" t="s">
        <v>128</v>
      </c>
      <c r="D52" s="20" t="s">
        <v>128</v>
      </c>
      <c r="E52" s="20" t="s">
        <v>128</v>
      </c>
      <c r="F52" s="20" t="s">
        <v>128</v>
      </c>
      <c r="G52" s="20" t="s">
        <v>128</v>
      </c>
      <c r="H52" s="20" t="s">
        <v>128</v>
      </c>
      <c r="I52" s="14"/>
      <c r="J52" s="14"/>
      <c r="K52" s="14"/>
      <c r="L52" s="20" t="s">
        <v>128</v>
      </c>
      <c r="M52" s="20" t="s">
        <v>128</v>
      </c>
      <c r="N52" s="20" t="s">
        <v>128</v>
      </c>
      <c r="O52" s="20" t="s">
        <v>128</v>
      </c>
      <c r="P52" s="14" t="s">
        <v>9</v>
      </c>
      <c r="Q52" s="14" t="s">
        <v>10</v>
      </c>
      <c r="R52" s="14" t="s">
        <v>11</v>
      </c>
    </row>
    <row r="53" spans="1:18" x14ac:dyDescent="0.2">
      <c r="A53" s="14" t="s">
        <v>4</v>
      </c>
      <c r="B53" s="15">
        <v>1851</v>
      </c>
      <c r="C53" s="20" t="s">
        <v>128</v>
      </c>
      <c r="D53" s="20" t="s">
        <v>128</v>
      </c>
      <c r="E53" s="20" t="s">
        <v>128</v>
      </c>
      <c r="F53" s="20" t="s">
        <v>128</v>
      </c>
      <c r="G53" s="20" t="s">
        <v>128</v>
      </c>
      <c r="H53" s="20" t="s">
        <v>128</v>
      </c>
      <c r="I53" s="14"/>
      <c r="J53" s="14"/>
      <c r="K53" s="14"/>
      <c r="L53" s="20" t="s">
        <v>128</v>
      </c>
      <c r="M53" s="20" t="s">
        <v>128</v>
      </c>
      <c r="N53" s="20" t="s">
        <v>128</v>
      </c>
      <c r="O53" s="20" t="s">
        <v>128</v>
      </c>
      <c r="P53" s="14"/>
      <c r="Q53" s="14"/>
      <c r="R53" s="14"/>
    </row>
    <row r="54" spans="1:18" x14ac:dyDescent="0.2">
      <c r="A54" s="14" t="s">
        <v>4</v>
      </c>
      <c r="B54" s="15">
        <v>1852</v>
      </c>
      <c r="C54" s="20" t="s">
        <v>128</v>
      </c>
      <c r="D54" s="20" t="s">
        <v>128</v>
      </c>
      <c r="E54" s="20" t="s">
        <v>128</v>
      </c>
      <c r="F54" s="20" t="s">
        <v>128</v>
      </c>
      <c r="G54" s="20" t="s">
        <v>128</v>
      </c>
      <c r="H54" s="20" t="s">
        <v>128</v>
      </c>
      <c r="I54" s="14"/>
      <c r="J54" s="14"/>
      <c r="K54" s="14"/>
      <c r="L54" s="20" t="s">
        <v>128</v>
      </c>
      <c r="M54" s="20" t="s">
        <v>128</v>
      </c>
      <c r="N54" s="20" t="s">
        <v>128</v>
      </c>
      <c r="O54" s="20" t="s">
        <v>128</v>
      </c>
      <c r="P54" s="14"/>
      <c r="Q54" s="14"/>
      <c r="R54" s="14"/>
    </row>
    <row r="55" spans="1:18" x14ac:dyDescent="0.2">
      <c r="A55" s="14" t="s">
        <v>4</v>
      </c>
      <c r="B55" s="15">
        <v>1853</v>
      </c>
      <c r="C55" s="20" t="s">
        <v>128</v>
      </c>
      <c r="D55" s="20" t="s">
        <v>128</v>
      </c>
      <c r="E55" s="20" t="s">
        <v>128</v>
      </c>
      <c r="F55" s="20" t="s">
        <v>128</v>
      </c>
      <c r="G55" s="20" t="s">
        <v>128</v>
      </c>
      <c r="H55" s="20" t="s">
        <v>128</v>
      </c>
      <c r="I55" s="14"/>
      <c r="J55" s="14"/>
      <c r="K55" s="14"/>
      <c r="L55" s="20" t="s">
        <v>128</v>
      </c>
      <c r="M55" s="20" t="s">
        <v>128</v>
      </c>
      <c r="N55" s="20" t="s">
        <v>128</v>
      </c>
      <c r="O55" s="20" t="s">
        <v>128</v>
      </c>
      <c r="P55" s="14"/>
      <c r="Q55" s="14"/>
      <c r="R55" s="14"/>
    </row>
    <row r="56" spans="1:18" x14ac:dyDescent="0.2">
      <c r="A56" s="14" t="s">
        <v>4</v>
      </c>
      <c r="B56" s="15">
        <v>1854</v>
      </c>
      <c r="C56" s="20" t="s">
        <v>128</v>
      </c>
      <c r="D56" s="20" t="s">
        <v>128</v>
      </c>
      <c r="E56" s="20" t="s">
        <v>128</v>
      </c>
      <c r="F56" s="20" t="s">
        <v>128</v>
      </c>
      <c r="G56" s="20" t="s">
        <v>128</v>
      </c>
      <c r="H56" s="20" t="s">
        <v>128</v>
      </c>
      <c r="I56" s="14"/>
      <c r="J56" s="14"/>
      <c r="K56" s="14"/>
      <c r="L56" s="20" t="s">
        <v>128</v>
      </c>
      <c r="M56" s="20" t="s">
        <v>128</v>
      </c>
      <c r="N56" s="20" t="s">
        <v>128</v>
      </c>
      <c r="O56" s="20" t="s">
        <v>128</v>
      </c>
      <c r="P56" s="14"/>
      <c r="Q56" s="14"/>
      <c r="R56" s="14"/>
    </row>
    <row r="57" spans="1:18" x14ac:dyDescent="0.2">
      <c r="A57" s="14" t="s">
        <v>4</v>
      </c>
      <c r="B57" s="15">
        <v>1855</v>
      </c>
      <c r="C57" s="20" t="s">
        <v>128</v>
      </c>
      <c r="D57" s="20" t="s">
        <v>128</v>
      </c>
      <c r="E57" s="20" t="s">
        <v>128</v>
      </c>
      <c r="F57" s="20" t="s">
        <v>128</v>
      </c>
      <c r="G57" s="20" t="s">
        <v>128</v>
      </c>
      <c r="H57" s="20" t="s">
        <v>128</v>
      </c>
      <c r="I57" s="14"/>
      <c r="J57" s="14"/>
      <c r="K57" s="14"/>
      <c r="L57" s="20" t="s">
        <v>128</v>
      </c>
      <c r="M57" s="20" t="s">
        <v>128</v>
      </c>
      <c r="N57" s="20" t="s">
        <v>128</v>
      </c>
      <c r="O57" s="20" t="s">
        <v>128</v>
      </c>
      <c r="P57" s="14"/>
      <c r="Q57" s="14"/>
      <c r="R57" s="14"/>
    </row>
    <row r="58" spans="1:18" x14ac:dyDescent="0.2">
      <c r="A58" s="14" t="s">
        <v>4</v>
      </c>
      <c r="B58" s="15">
        <v>1856</v>
      </c>
      <c r="C58" s="20" t="s">
        <v>128</v>
      </c>
      <c r="D58" s="20" t="s">
        <v>128</v>
      </c>
      <c r="E58" s="20" t="s">
        <v>128</v>
      </c>
      <c r="F58" s="20" t="s">
        <v>128</v>
      </c>
      <c r="G58" s="20" t="s">
        <v>128</v>
      </c>
      <c r="H58" s="20" t="s">
        <v>128</v>
      </c>
      <c r="I58" s="14"/>
      <c r="J58" s="14"/>
      <c r="K58" s="14"/>
      <c r="L58" s="20" t="s">
        <v>128</v>
      </c>
      <c r="M58" s="20" t="s">
        <v>128</v>
      </c>
      <c r="N58" s="20" t="s">
        <v>128</v>
      </c>
      <c r="O58" s="20" t="s">
        <v>128</v>
      </c>
      <c r="P58" s="14"/>
      <c r="Q58" s="14"/>
      <c r="R58" s="14"/>
    </row>
    <row r="59" spans="1:18" x14ac:dyDescent="0.2">
      <c r="A59" s="14" t="s">
        <v>4</v>
      </c>
      <c r="B59" s="15">
        <v>1857</v>
      </c>
      <c r="C59" s="20" t="s">
        <v>128</v>
      </c>
      <c r="D59" s="20" t="s">
        <v>128</v>
      </c>
      <c r="E59" s="20" t="s">
        <v>128</v>
      </c>
      <c r="F59" s="20" t="s">
        <v>128</v>
      </c>
      <c r="G59" s="20" t="s">
        <v>128</v>
      </c>
      <c r="H59" s="20" t="s">
        <v>128</v>
      </c>
      <c r="I59" s="14" t="s">
        <v>212</v>
      </c>
      <c r="J59" s="14"/>
      <c r="K59" s="14" t="s">
        <v>11</v>
      </c>
      <c r="L59" s="20" t="s">
        <v>128</v>
      </c>
      <c r="M59" s="20" t="s">
        <v>128</v>
      </c>
      <c r="N59" s="20" t="s">
        <v>128</v>
      </c>
      <c r="O59" s="20" t="s">
        <v>128</v>
      </c>
      <c r="P59" s="14"/>
      <c r="Q59" s="14"/>
      <c r="R59" s="14"/>
    </row>
    <row r="60" spans="1:18" x14ac:dyDescent="0.2">
      <c r="A60" s="14" t="s">
        <v>4</v>
      </c>
      <c r="B60" s="15">
        <v>1858</v>
      </c>
      <c r="C60" s="20" t="s">
        <v>128</v>
      </c>
      <c r="D60" s="20" t="s">
        <v>128</v>
      </c>
      <c r="E60" s="20" t="s">
        <v>128</v>
      </c>
      <c r="F60" s="20" t="s">
        <v>128</v>
      </c>
      <c r="G60" s="20" t="s">
        <v>128</v>
      </c>
      <c r="H60" s="20" t="s">
        <v>128</v>
      </c>
      <c r="I60" s="14"/>
      <c r="J60" s="14"/>
      <c r="K60" s="14"/>
      <c r="L60" s="20" t="s">
        <v>128</v>
      </c>
      <c r="M60" s="20" t="s">
        <v>128</v>
      </c>
      <c r="N60" s="20" t="s">
        <v>128</v>
      </c>
      <c r="O60" s="20" t="s">
        <v>128</v>
      </c>
      <c r="P60" s="14"/>
      <c r="Q60" s="14"/>
      <c r="R60" s="14"/>
    </row>
    <row r="61" spans="1:18" x14ac:dyDescent="0.2">
      <c r="A61" s="14" t="s">
        <v>4</v>
      </c>
      <c r="B61" s="15">
        <v>1859</v>
      </c>
      <c r="C61" s="20" t="s">
        <v>128</v>
      </c>
      <c r="D61" s="20" t="s">
        <v>128</v>
      </c>
      <c r="E61" s="20" t="s">
        <v>128</v>
      </c>
      <c r="F61" s="20" t="s">
        <v>128</v>
      </c>
      <c r="G61" s="20" t="s">
        <v>128</v>
      </c>
      <c r="H61" s="20" t="s">
        <v>128</v>
      </c>
      <c r="I61" s="14"/>
      <c r="J61" s="14"/>
      <c r="K61" s="14"/>
      <c r="L61" s="20" t="s">
        <v>128</v>
      </c>
      <c r="M61" s="20" t="s">
        <v>128</v>
      </c>
      <c r="N61" s="20" t="s">
        <v>128</v>
      </c>
      <c r="O61" s="20" t="s">
        <v>128</v>
      </c>
      <c r="P61" s="14"/>
      <c r="Q61" s="14"/>
      <c r="R61" s="14"/>
    </row>
    <row r="62" spans="1:18" x14ac:dyDescent="0.2">
      <c r="A62" s="14" t="s">
        <v>4</v>
      </c>
      <c r="B62" s="15">
        <v>1860</v>
      </c>
      <c r="C62" s="20" t="s">
        <v>128</v>
      </c>
      <c r="D62" s="20" t="s">
        <v>128</v>
      </c>
      <c r="E62" s="20" t="s">
        <v>128</v>
      </c>
      <c r="F62" s="20" t="s">
        <v>128</v>
      </c>
      <c r="G62" s="20" t="s">
        <v>128</v>
      </c>
      <c r="H62" s="20" t="s">
        <v>128</v>
      </c>
      <c r="I62" s="14"/>
      <c r="J62" s="14"/>
      <c r="K62" s="14"/>
      <c r="L62" s="20" t="s">
        <v>128</v>
      </c>
      <c r="M62" s="20" t="s">
        <v>128</v>
      </c>
      <c r="N62" s="20" t="s">
        <v>128</v>
      </c>
      <c r="O62" s="20" t="s">
        <v>128</v>
      </c>
      <c r="P62" s="14" t="s">
        <v>12</v>
      </c>
      <c r="Q62" s="14" t="s">
        <v>13</v>
      </c>
      <c r="R62" s="14" t="s">
        <v>14</v>
      </c>
    </row>
    <row r="63" spans="1:18" x14ac:dyDescent="0.2">
      <c r="A63" s="14" t="s">
        <v>4</v>
      </c>
      <c r="B63" s="15">
        <v>1861</v>
      </c>
      <c r="C63" s="20" t="s">
        <v>128</v>
      </c>
      <c r="D63" s="20" t="s">
        <v>128</v>
      </c>
      <c r="E63" s="20" t="s">
        <v>128</v>
      </c>
      <c r="F63" s="20" t="s">
        <v>128</v>
      </c>
      <c r="G63" s="20" t="s">
        <v>128</v>
      </c>
      <c r="H63" s="20" t="s">
        <v>128</v>
      </c>
      <c r="I63" s="14"/>
      <c r="J63" s="14"/>
      <c r="K63" s="14"/>
      <c r="L63" s="20" t="s">
        <v>128</v>
      </c>
      <c r="M63" s="20" t="s">
        <v>128</v>
      </c>
      <c r="N63" s="20" t="s">
        <v>128</v>
      </c>
      <c r="O63" s="20" t="s">
        <v>128</v>
      </c>
      <c r="P63" s="14"/>
      <c r="Q63" s="14"/>
      <c r="R63" s="14"/>
    </row>
    <row r="64" spans="1:18" x14ac:dyDescent="0.2">
      <c r="A64" s="14" t="s">
        <v>4</v>
      </c>
      <c r="B64" s="15">
        <v>1862</v>
      </c>
      <c r="C64" s="20" t="s">
        <v>128</v>
      </c>
      <c r="D64" s="20" t="s">
        <v>128</v>
      </c>
      <c r="E64" s="20" t="s">
        <v>128</v>
      </c>
      <c r="F64" s="20" t="s">
        <v>128</v>
      </c>
      <c r="G64" s="20" t="s">
        <v>128</v>
      </c>
      <c r="H64" s="20" t="s">
        <v>128</v>
      </c>
      <c r="I64" s="14"/>
      <c r="J64" s="14"/>
      <c r="K64" s="14"/>
      <c r="L64" s="20" t="s">
        <v>128</v>
      </c>
      <c r="M64" s="20" t="s">
        <v>128</v>
      </c>
      <c r="N64" s="20" t="s">
        <v>128</v>
      </c>
      <c r="O64" s="20" t="s">
        <v>128</v>
      </c>
      <c r="P64" s="14"/>
      <c r="Q64" s="14"/>
      <c r="R64" s="14"/>
    </row>
    <row r="65" spans="1:18" x14ac:dyDescent="0.2">
      <c r="A65" s="14" t="s">
        <v>4</v>
      </c>
      <c r="B65" s="15">
        <v>1863</v>
      </c>
      <c r="C65" s="20" t="s">
        <v>128</v>
      </c>
      <c r="D65" s="20" t="s">
        <v>128</v>
      </c>
      <c r="E65" s="20" t="s">
        <v>128</v>
      </c>
      <c r="F65" s="20" t="s">
        <v>128</v>
      </c>
      <c r="G65" s="20" t="s">
        <v>128</v>
      </c>
      <c r="H65" s="20" t="s">
        <v>128</v>
      </c>
      <c r="I65" s="14"/>
      <c r="J65" s="14"/>
      <c r="K65" s="14"/>
      <c r="L65" s="20" t="s">
        <v>128</v>
      </c>
      <c r="M65" s="20" t="s">
        <v>128</v>
      </c>
      <c r="N65" s="20" t="s">
        <v>128</v>
      </c>
      <c r="O65" s="20" t="s">
        <v>128</v>
      </c>
      <c r="P65" s="14"/>
      <c r="Q65" s="14"/>
      <c r="R65" s="14"/>
    </row>
    <row r="66" spans="1:18" x14ac:dyDescent="0.2">
      <c r="A66" s="14" t="s">
        <v>4</v>
      </c>
      <c r="B66" s="15">
        <v>1864</v>
      </c>
      <c r="C66" s="20" t="s">
        <v>128</v>
      </c>
      <c r="D66" s="20" t="s">
        <v>128</v>
      </c>
      <c r="E66" s="20" t="s">
        <v>128</v>
      </c>
      <c r="F66" s="20" t="s">
        <v>128</v>
      </c>
      <c r="G66" s="20" t="s">
        <v>128</v>
      </c>
      <c r="H66" s="20" t="s">
        <v>128</v>
      </c>
      <c r="I66" s="14"/>
      <c r="J66" s="14"/>
      <c r="K66" s="14"/>
      <c r="L66" s="20" t="s">
        <v>128</v>
      </c>
      <c r="M66" s="20" t="s">
        <v>128</v>
      </c>
      <c r="N66" s="20" t="s">
        <v>128</v>
      </c>
      <c r="O66" s="20" t="s">
        <v>128</v>
      </c>
      <c r="P66" s="14"/>
      <c r="Q66" s="14"/>
      <c r="R66" s="14"/>
    </row>
    <row r="67" spans="1:18" x14ac:dyDescent="0.2">
      <c r="A67" s="14" t="s">
        <v>4</v>
      </c>
      <c r="B67" s="15">
        <v>1865</v>
      </c>
      <c r="C67" s="20" t="s">
        <v>128</v>
      </c>
      <c r="D67" s="20" t="s">
        <v>128</v>
      </c>
      <c r="E67" s="20" t="s">
        <v>128</v>
      </c>
      <c r="F67" s="20" t="s">
        <v>128</v>
      </c>
      <c r="G67" s="20" t="s">
        <v>128</v>
      </c>
      <c r="H67" s="20" t="s">
        <v>128</v>
      </c>
      <c r="I67" s="14"/>
      <c r="J67" s="14"/>
      <c r="K67" s="14"/>
      <c r="L67" s="20" t="s">
        <v>128</v>
      </c>
      <c r="M67" s="20" t="s">
        <v>128</v>
      </c>
      <c r="N67" s="20" t="s">
        <v>128</v>
      </c>
      <c r="O67" s="20" t="s">
        <v>128</v>
      </c>
      <c r="P67" s="14"/>
      <c r="Q67" s="14"/>
      <c r="R67" s="14"/>
    </row>
    <row r="68" spans="1:18" x14ac:dyDescent="0.2">
      <c r="A68" s="14" t="s">
        <v>4</v>
      </c>
      <c r="B68" s="15">
        <v>1866</v>
      </c>
      <c r="C68" s="20" t="s">
        <v>128</v>
      </c>
      <c r="D68" s="20" t="s">
        <v>128</v>
      </c>
      <c r="E68" s="20" t="s">
        <v>128</v>
      </c>
      <c r="F68" s="20" t="s">
        <v>128</v>
      </c>
      <c r="G68" s="20" t="s">
        <v>128</v>
      </c>
      <c r="H68" s="20" t="s">
        <v>128</v>
      </c>
      <c r="I68" s="14"/>
      <c r="J68" s="14"/>
      <c r="K68" s="14"/>
      <c r="L68" s="20" t="s">
        <v>128</v>
      </c>
      <c r="M68" s="20" t="s">
        <v>128</v>
      </c>
      <c r="N68" s="20" t="s">
        <v>128</v>
      </c>
      <c r="O68" s="20" t="s">
        <v>128</v>
      </c>
      <c r="P68" s="14"/>
      <c r="Q68" s="14"/>
      <c r="R68" s="14"/>
    </row>
    <row r="69" spans="1:18" x14ac:dyDescent="0.2">
      <c r="A69" s="14" t="s">
        <v>4</v>
      </c>
      <c r="B69" s="15">
        <v>1867</v>
      </c>
      <c r="C69" s="20" t="s">
        <v>128</v>
      </c>
      <c r="D69" s="20" t="s">
        <v>128</v>
      </c>
      <c r="E69" s="20" t="s">
        <v>128</v>
      </c>
      <c r="F69" s="20" t="s">
        <v>128</v>
      </c>
      <c r="G69" s="20" t="s">
        <v>128</v>
      </c>
      <c r="H69" s="20" t="s">
        <v>128</v>
      </c>
      <c r="I69" s="14"/>
      <c r="J69" s="14"/>
      <c r="K69" s="14"/>
      <c r="L69" s="20" t="s">
        <v>128</v>
      </c>
      <c r="M69" s="20" t="s">
        <v>128</v>
      </c>
      <c r="N69" s="20" t="s">
        <v>128</v>
      </c>
      <c r="O69" s="20" t="s">
        <v>128</v>
      </c>
      <c r="P69" s="14"/>
      <c r="Q69" s="14"/>
      <c r="R69" s="14"/>
    </row>
    <row r="70" spans="1:18" x14ac:dyDescent="0.2">
      <c r="A70" s="14" t="s">
        <v>4</v>
      </c>
      <c r="B70" s="15">
        <v>1868</v>
      </c>
      <c r="C70" s="20" t="s">
        <v>128</v>
      </c>
      <c r="D70" s="20" t="s">
        <v>128</v>
      </c>
      <c r="E70" s="20" t="s">
        <v>128</v>
      </c>
      <c r="F70" s="20" t="s">
        <v>128</v>
      </c>
      <c r="G70" s="20" t="s">
        <v>128</v>
      </c>
      <c r="H70" s="20" t="s">
        <v>128</v>
      </c>
      <c r="I70" s="14"/>
      <c r="J70" s="14"/>
      <c r="K70" s="14"/>
      <c r="L70" s="20" t="s">
        <v>128</v>
      </c>
      <c r="M70" s="20" t="s">
        <v>128</v>
      </c>
      <c r="N70" s="20" t="s">
        <v>128</v>
      </c>
      <c r="O70" s="20" t="s">
        <v>128</v>
      </c>
      <c r="P70" s="14"/>
      <c r="Q70" s="14"/>
      <c r="R70" s="14"/>
    </row>
    <row r="71" spans="1:18" x14ac:dyDescent="0.2">
      <c r="A71" s="14" t="s">
        <v>4</v>
      </c>
      <c r="B71" s="15">
        <v>1869</v>
      </c>
      <c r="C71" s="20" t="s">
        <v>128</v>
      </c>
      <c r="D71" s="20" t="s">
        <v>128</v>
      </c>
      <c r="E71" s="20" t="s">
        <v>128</v>
      </c>
      <c r="F71" s="20" t="s">
        <v>128</v>
      </c>
      <c r="G71" s="20" t="s">
        <v>128</v>
      </c>
      <c r="H71" s="20" t="s">
        <v>128</v>
      </c>
      <c r="I71" s="14"/>
      <c r="J71" s="14"/>
      <c r="K71" s="14"/>
      <c r="L71" s="20" t="s">
        <v>128</v>
      </c>
      <c r="M71" s="20" t="s">
        <v>128</v>
      </c>
      <c r="N71" s="20" t="s">
        <v>128</v>
      </c>
      <c r="O71" s="20" t="s">
        <v>128</v>
      </c>
      <c r="P71" s="14"/>
      <c r="Q71" s="14"/>
      <c r="R71" s="14"/>
    </row>
    <row r="72" spans="1:18" x14ac:dyDescent="0.2">
      <c r="A72" s="14" t="s">
        <v>4</v>
      </c>
      <c r="B72" s="15">
        <v>1870</v>
      </c>
      <c r="C72" s="20" t="s">
        <v>128</v>
      </c>
      <c r="D72" s="20" t="s">
        <v>128</v>
      </c>
      <c r="E72" s="20" t="s">
        <v>128</v>
      </c>
      <c r="F72" s="20" t="s">
        <v>128</v>
      </c>
      <c r="G72" s="20" t="s">
        <v>128</v>
      </c>
      <c r="H72" s="20" t="s">
        <v>128</v>
      </c>
      <c r="I72" s="14"/>
      <c r="J72" s="14"/>
      <c r="K72" s="14"/>
      <c r="L72" s="20" t="s">
        <v>128</v>
      </c>
      <c r="M72" s="20" t="s">
        <v>128</v>
      </c>
      <c r="N72" s="20" t="s">
        <v>128</v>
      </c>
      <c r="O72" s="20" t="s">
        <v>128</v>
      </c>
      <c r="P72" s="14"/>
      <c r="Q72" s="14"/>
      <c r="R72" s="14"/>
    </row>
    <row r="73" spans="1:18" x14ac:dyDescent="0.2">
      <c r="A73" s="14" t="s">
        <v>4</v>
      </c>
      <c r="B73" s="15">
        <v>1871</v>
      </c>
      <c r="C73" s="20" t="s">
        <v>128</v>
      </c>
      <c r="D73" s="20" t="s">
        <v>128</v>
      </c>
      <c r="E73" s="20" t="s">
        <v>128</v>
      </c>
      <c r="F73" s="20" t="s">
        <v>128</v>
      </c>
      <c r="G73" s="20" t="s">
        <v>128</v>
      </c>
      <c r="H73" s="20" t="s">
        <v>128</v>
      </c>
      <c r="I73" s="14"/>
      <c r="J73" s="14"/>
      <c r="K73" s="14"/>
      <c r="L73" s="20" t="s">
        <v>128</v>
      </c>
      <c r="M73" s="20" t="s">
        <v>128</v>
      </c>
      <c r="N73" s="20" t="s">
        <v>128</v>
      </c>
      <c r="O73" s="20" t="s">
        <v>128</v>
      </c>
      <c r="P73" s="14"/>
      <c r="Q73" s="14"/>
      <c r="R73" s="14"/>
    </row>
    <row r="74" spans="1:18" x14ac:dyDescent="0.2">
      <c r="A74" s="14" t="s">
        <v>4</v>
      </c>
      <c r="B74" s="15">
        <v>1872</v>
      </c>
      <c r="C74" s="20" t="s">
        <v>128</v>
      </c>
      <c r="D74" s="20" t="s">
        <v>128</v>
      </c>
      <c r="E74" s="20" t="s">
        <v>128</v>
      </c>
      <c r="F74" s="20" t="s">
        <v>128</v>
      </c>
      <c r="G74" s="20" t="s">
        <v>128</v>
      </c>
      <c r="H74" s="20" t="s">
        <v>128</v>
      </c>
      <c r="I74" s="14"/>
      <c r="J74" s="14"/>
      <c r="K74" s="14"/>
      <c r="L74" s="20" t="s">
        <v>128</v>
      </c>
      <c r="M74" s="20" t="s">
        <v>128</v>
      </c>
      <c r="N74" s="20" t="s">
        <v>128</v>
      </c>
      <c r="O74" s="20" t="s">
        <v>128</v>
      </c>
      <c r="P74" s="14"/>
      <c r="Q74" s="14"/>
      <c r="R74" s="14"/>
    </row>
    <row r="75" spans="1:18" x14ac:dyDescent="0.2">
      <c r="A75" s="14" t="s">
        <v>4</v>
      </c>
      <c r="B75" s="15">
        <v>1873</v>
      </c>
      <c r="C75" s="20" t="s">
        <v>128</v>
      </c>
      <c r="D75" s="20" t="s">
        <v>128</v>
      </c>
      <c r="E75" s="20" t="s">
        <v>128</v>
      </c>
      <c r="F75" s="20" t="s">
        <v>128</v>
      </c>
      <c r="G75" s="20" t="s">
        <v>128</v>
      </c>
      <c r="H75" s="20" t="s">
        <v>128</v>
      </c>
      <c r="I75" s="14"/>
      <c r="J75" s="14"/>
      <c r="K75" s="14"/>
      <c r="L75" s="20" t="s">
        <v>128</v>
      </c>
      <c r="M75" s="20" t="s">
        <v>128</v>
      </c>
      <c r="N75" s="20" t="s">
        <v>128</v>
      </c>
      <c r="O75" s="20" t="s">
        <v>128</v>
      </c>
      <c r="P75" s="14"/>
      <c r="Q75" s="14"/>
      <c r="R75" s="14"/>
    </row>
    <row r="76" spans="1:18" x14ac:dyDescent="0.2">
      <c r="A76" s="14" t="s">
        <v>4</v>
      </c>
      <c r="B76" s="15">
        <v>1874</v>
      </c>
      <c r="C76" s="20" t="s">
        <v>128</v>
      </c>
      <c r="D76" s="20" t="s">
        <v>128</v>
      </c>
      <c r="E76" s="20" t="s">
        <v>128</v>
      </c>
      <c r="F76" s="20" t="s">
        <v>128</v>
      </c>
      <c r="G76" s="20" t="s">
        <v>128</v>
      </c>
      <c r="H76" s="20" t="s">
        <v>128</v>
      </c>
      <c r="I76" s="14"/>
      <c r="J76" s="14"/>
      <c r="K76" s="14"/>
      <c r="L76" s="20" t="s">
        <v>128</v>
      </c>
      <c r="M76" s="20" t="s">
        <v>128</v>
      </c>
      <c r="N76" s="20" t="s">
        <v>128</v>
      </c>
      <c r="O76" s="20" t="s">
        <v>128</v>
      </c>
      <c r="P76" s="14"/>
      <c r="Q76" s="14"/>
      <c r="R76" s="14"/>
    </row>
    <row r="77" spans="1:18" x14ac:dyDescent="0.2">
      <c r="A77" s="2" t="s">
        <v>4</v>
      </c>
      <c r="B77" s="3">
        <v>1875</v>
      </c>
      <c r="C77" s="21">
        <v>49</v>
      </c>
      <c r="D77" s="21">
        <v>4</v>
      </c>
      <c r="E77" s="21">
        <f t="shared" ref="E77:E96" si="0">SUM(F77:H77)</f>
        <v>0</v>
      </c>
      <c r="F77" s="21"/>
      <c r="G77" s="21"/>
      <c r="H77" s="21"/>
      <c r="L77" s="21">
        <f t="shared" ref="L77:L94" si="1">SUM(M77:O77)</f>
        <v>0</v>
      </c>
      <c r="M77" s="21"/>
      <c r="N77" s="21"/>
      <c r="O77" s="21"/>
    </row>
    <row r="78" spans="1:18" x14ac:dyDescent="0.2">
      <c r="A78" s="2" t="s">
        <v>4</v>
      </c>
      <c r="B78" s="3">
        <v>1876</v>
      </c>
      <c r="C78" s="21">
        <v>52</v>
      </c>
      <c r="D78" s="21">
        <v>4</v>
      </c>
      <c r="E78" s="21">
        <f t="shared" si="0"/>
        <v>0</v>
      </c>
      <c r="F78" s="21"/>
      <c r="G78" s="21"/>
      <c r="H78" s="21"/>
      <c r="L78" s="21">
        <f t="shared" si="1"/>
        <v>0</v>
      </c>
      <c r="M78" s="21"/>
      <c r="N78" s="21"/>
      <c r="O78" s="21"/>
    </row>
    <row r="79" spans="1:18" x14ac:dyDescent="0.2">
      <c r="A79" s="2" t="s">
        <v>4</v>
      </c>
      <c r="B79" s="3">
        <v>1877</v>
      </c>
      <c r="C79" s="21">
        <v>68</v>
      </c>
      <c r="D79" s="21">
        <v>8</v>
      </c>
      <c r="E79" s="21">
        <f t="shared" si="0"/>
        <v>0</v>
      </c>
      <c r="F79" s="21"/>
      <c r="G79" s="21"/>
      <c r="H79" s="21"/>
      <c r="L79" s="21">
        <f t="shared" si="1"/>
        <v>0</v>
      </c>
      <c r="M79" s="21"/>
      <c r="N79" s="21"/>
      <c r="O79" s="21"/>
    </row>
    <row r="80" spans="1:18" x14ac:dyDescent="0.2">
      <c r="A80" s="2" t="s">
        <v>4</v>
      </c>
      <c r="B80" s="3">
        <v>1878</v>
      </c>
      <c r="C80" s="21">
        <v>76</v>
      </c>
      <c r="D80" s="21">
        <v>9</v>
      </c>
      <c r="E80" s="21">
        <f t="shared" si="0"/>
        <v>0</v>
      </c>
      <c r="F80" s="21"/>
      <c r="G80" s="21"/>
      <c r="H80" s="21"/>
      <c r="L80" s="21">
        <f t="shared" si="1"/>
        <v>0</v>
      </c>
      <c r="M80" s="21"/>
      <c r="N80" s="21"/>
      <c r="O80" s="21"/>
    </row>
    <row r="81" spans="1:18" x14ac:dyDescent="0.2">
      <c r="A81" s="2" t="s">
        <v>4</v>
      </c>
      <c r="B81" s="3">
        <v>1879</v>
      </c>
      <c r="C81" s="21">
        <v>47</v>
      </c>
      <c r="D81" s="21">
        <v>9</v>
      </c>
      <c r="E81" s="21">
        <f t="shared" si="0"/>
        <v>0</v>
      </c>
      <c r="F81" s="21"/>
      <c r="G81" s="21"/>
      <c r="H81" s="21"/>
      <c r="L81" s="21">
        <f t="shared" si="1"/>
        <v>0</v>
      </c>
      <c r="M81" s="21"/>
      <c r="N81" s="21"/>
      <c r="O81" s="21"/>
    </row>
    <row r="82" spans="1:18" x14ac:dyDescent="0.2">
      <c r="A82" s="2" t="s">
        <v>4</v>
      </c>
      <c r="B82" s="3">
        <v>1880</v>
      </c>
      <c r="C82" s="21">
        <v>44</v>
      </c>
      <c r="D82" s="21">
        <v>7</v>
      </c>
      <c r="E82" s="21">
        <f t="shared" si="0"/>
        <v>0</v>
      </c>
      <c r="F82" s="21"/>
      <c r="G82" s="21"/>
      <c r="H82" s="21"/>
      <c r="L82" s="21">
        <f t="shared" si="1"/>
        <v>0</v>
      </c>
      <c r="M82" s="21"/>
      <c r="N82" s="21"/>
      <c r="O82" s="21"/>
    </row>
    <row r="83" spans="1:18" x14ac:dyDescent="0.2">
      <c r="A83" s="2" t="s">
        <v>4</v>
      </c>
      <c r="B83" s="3">
        <v>1881</v>
      </c>
      <c r="C83" s="21">
        <v>42</v>
      </c>
      <c r="D83" s="21">
        <v>15</v>
      </c>
      <c r="E83" s="21">
        <f t="shared" si="0"/>
        <v>0</v>
      </c>
      <c r="F83" s="21"/>
      <c r="G83" s="21"/>
      <c r="H83" s="21"/>
      <c r="L83" s="21">
        <f t="shared" si="1"/>
        <v>0</v>
      </c>
      <c r="M83" s="21"/>
      <c r="N83" s="21"/>
      <c r="O83" s="21"/>
    </row>
    <row r="84" spans="1:18" x14ac:dyDescent="0.2">
      <c r="A84" s="2" t="s">
        <v>4</v>
      </c>
      <c r="B84" s="3">
        <v>1882</v>
      </c>
      <c r="C84" s="21">
        <v>41</v>
      </c>
      <c r="D84" s="21">
        <v>8</v>
      </c>
      <c r="E84" s="21">
        <f t="shared" si="0"/>
        <v>0</v>
      </c>
      <c r="F84" s="21"/>
      <c r="G84" s="21"/>
      <c r="H84" s="21"/>
      <c r="L84" s="21">
        <f t="shared" si="1"/>
        <v>1</v>
      </c>
      <c r="M84" s="21">
        <v>1</v>
      </c>
      <c r="N84" s="21"/>
      <c r="O84" s="21"/>
      <c r="P84" s="4" t="s">
        <v>15</v>
      </c>
      <c r="Q84" s="4" t="s">
        <v>16</v>
      </c>
      <c r="R84" s="5" t="s">
        <v>17</v>
      </c>
    </row>
    <row r="85" spans="1:18" x14ac:dyDescent="0.2">
      <c r="A85" s="2" t="s">
        <v>4</v>
      </c>
      <c r="B85" s="3">
        <v>1883</v>
      </c>
      <c r="C85" s="21">
        <v>55</v>
      </c>
      <c r="D85" s="21">
        <v>3</v>
      </c>
      <c r="E85" s="21">
        <f t="shared" si="0"/>
        <v>0</v>
      </c>
      <c r="F85" s="21"/>
      <c r="G85" s="21"/>
      <c r="H85" s="21"/>
      <c r="L85" s="21">
        <f t="shared" si="1"/>
        <v>0</v>
      </c>
      <c r="M85" s="21"/>
      <c r="N85" s="21"/>
      <c r="O85" s="21"/>
    </row>
    <row r="86" spans="1:18" x14ac:dyDescent="0.2">
      <c r="A86" s="2" t="s">
        <v>4</v>
      </c>
      <c r="B86" s="3">
        <v>1884</v>
      </c>
      <c r="C86" s="21">
        <v>38</v>
      </c>
      <c r="D86" s="21">
        <v>10</v>
      </c>
      <c r="E86" s="21">
        <f t="shared" si="0"/>
        <v>0</v>
      </c>
      <c r="F86" s="21"/>
      <c r="G86" s="21"/>
      <c r="H86" s="21"/>
      <c r="L86" s="21">
        <f t="shared" si="1"/>
        <v>0</v>
      </c>
      <c r="M86" s="21"/>
      <c r="N86" s="21"/>
      <c r="O86" s="21"/>
    </row>
    <row r="87" spans="1:18" x14ac:dyDescent="0.2">
      <c r="A87" s="2" t="s">
        <v>4</v>
      </c>
      <c r="B87" s="3">
        <v>1885</v>
      </c>
      <c r="C87" s="21">
        <v>40</v>
      </c>
      <c r="D87" s="21">
        <v>0</v>
      </c>
      <c r="E87" s="21">
        <f t="shared" si="0"/>
        <v>0</v>
      </c>
      <c r="F87" s="21"/>
      <c r="G87" s="21"/>
      <c r="H87" s="21"/>
      <c r="L87" s="21">
        <f t="shared" si="1"/>
        <v>0</v>
      </c>
      <c r="M87" s="21"/>
      <c r="N87" s="21"/>
      <c r="O87" s="21"/>
    </row>
    <row r="88" spans="1:18" x14ac:dyDescent="0.2">
      <c r="A88" s="2" t="s">
        <v>4</v>
      </c>
      <c r="B88" s="3">
        <v>1886</v>
      </c>
      <c r="C88" s="21">
        <v>97</v>
      </c>
      <c r="D88" s="21">
        <v>50</v>
      </c>
      <c r="E88" s="21">
        <f t="shared" si="0"/>
        <v>0</v>
      </c>
      <c r="F88" s="21"/>
      <c r="G88" s="21"/>
      <c r="H88" s="21"/>
      <c r="L88" s="21">
        <f t="shared" si="1"/>
        <v>0</v>
      </c>
      <c r="M88" s="21"/>
      <c r="N88" s="21"/>
      <c r="O88" s="21"/>
    </row>
    <row r="89" spans="1:18" x14ac:dyDescent="0.2">
      <c r="A89" s="2" t="s">
        <v>4</v>
      </c>
      <c r="B89" s="3">
        <v>1887</v>
      </c>
      <c r="C89" s="21">
        <v>44</v>
      </c>
      <c r="D89" s="21">
        <v>5</v>
      </c>
      <c r="E89" s="21">
        <f t="shared" si="0"/>
        <v>0</v>
      </c>
      <c r="F89" s="21"/>
      <c r="G89" s="21"/>
      <c r="H89" s="21"/>
      <c r="L89" s="21">
        <f t="shared" si="1"/>
        <v>0</v>
      </c>
      <c r="M89" s="21"/>
      <c r="N89" s="21"/>
      <c r="O89" s="21"/>
    </row>
    <row r="90" spans="1:18" x14ac:dyDescent="0.2">
      <c r="A90" s="2" t="s">
        <v>4</v>
      </c>
      <c r="B90" s="3">
        <v>1888</v>
      </c>
      <c r="C90" s="21">
        <v>53</v>
      </c>
      <c r="D90" s="21">
        <v>18</v>
      </c>
      <c r="E90" s="21">
        <f t="shared" si="0"/>
        <v>0</v>
      </c>
      <c r="F90" s="21"/>
      <c r="G90" s="21"/>
      <c r="H90" s="21"/>
      <c r="L90" s="21">
        <f t="shared" si="1"/>
        <v>0</v>
      </c>
      <c r="M90" s="21"/>
      <c r="N90" s="21"/>
      <c r="O90" s="21"/>
    </row>
    <row r="91" spans="1:18" x14ac:dyDescent="0.2">
      <c r="A91" s="2" t="s">
        <v>4</v>
      </c>
      <c r="B91" s="3">
        <v>1889</v>
      </c>
      <c r="C91" s="21">
        <v>34</v>
      </c>
      <c r="D91" s="21">
        <v>34</v>
      </c>
      <c r="E91" s="21">
        <f t="shared" si="0"/>
        <v>0</v>
      </c>
      <c r="F91" s="21"/>
      <c r="G91" s="21"/>
      <c r="H91" s="21"/>
      <c r="L91" s="21">
        <f t="shared" si="1"/>
        <v>0</v>
      </c>
      <c r="M91" s="21"/>
      <c r="N91" s="21"/>
      <c r="O91" s="21"/>
    </row>
    <row r="92" spans="1:18" x14ac:dyDescent="0.2">
      <c r="A92" s="2" t="s">
        <v>4</v>
      </c>
      <c r="B92" s="3">
        <v>1890</v>
      </c>
      <c r="C92" s="21">
        <v>43</v>
      </c>
      <c r="D92" s="21">
        <v>12</v>
      </c>
      <c r="E92" s="21">
        <f t="shared" si="0"/>
        <v>1</v>
      </c>
      <c r="F92" s="21"/>
      <c r="G92" s="21">
        <v>1</v>
      </c>
      <c r="H92" s="21"/>
      <c r="I92" s="4" t="s">
        <v>160</v>
      </c>
      <c r="J92" s="4" t="s">
        <v>161</v>
      </c>
      <c r="K92" s="4" t="s">
        <v>162</v>
      </c>
      <c r="L92" s="21">
        <f t="shared" si="1"/>
        <v>0</v>
      </c>
      <c r="M92" s="21"/>
      <c r="N92" s="21"/>
      <c r="O92" s="21"/>
    </row>
    <row r="93" spans="1:18" x14ac:dyDescent="0.2">
      <c r="A93" s="2" t="s">
        <v>4</v>
      </c>
      <c r="B93" s="3">
        <v>1891</v>
      </c>
      <c r="C93" s="21">
        <v>52</v>
      </c>
      <c r="D93" s="21">
        <v>18</v>
      </c>
      <c r="E93" s="21">
        <f t="shared" si="0"/>
        <v>0</v>
      </c>
      <c r="F93" s="21"/>
      <c r="G93" s="21"/>
      <c r="H93" s="21"/>
      <c r="L93" s="21">
        <f t="shared" si="1"/>
        <v>0</v>
      </c>
      <c r="M93" s="21"/>
      <c r="N93" s="21"/>
      <c r="O93" s="21"/>
    </row>
    <row r="94" spans="1:18" x14ac:dyDescent="0.2">
      <c r="A94" s="2" t="s">
        <v>4</v>
      </c>
      <c r="B94" s="3">
        <v>1892</v>
      </c>
      <c r="C94" s="21">
        <v>30</v>
      </c>
      <c r="D94" s="21">
        <v>12</v>
      </c>
      <c r="E94" s="21">
        <f t="shared" si="0"/>
        <v>0</v>
      </c>
      <c r="F94" s="21"/>
      <c r="G94" s="21"/>
      <c r="H94" s="21"/>
      <c r="L94" s="21">
        <f t="shared" si="1"/>
        <v>0</v>
      </c>
      <c r="M94" s="21"/>
      <c r="N94" s="21"/>
      <c r="O94" s="21"/>
    </row>
    <row r="95" spans="1:18" x14ac:dyDescent="0.2">
      <c r="A95" s="2" t="s">
        <v>4</v>
      </c>
      <c r="B95" s="3">
        <v>1893</v>
      </c>
      <c r="C95" s="21">
        <v>19</v>
      </c>
      <c r="D95" s="21">
        <v>15</v>
      </c>
      <c r="E95" s="21">
        <f t="shared" si="0"/>
        <v>0</v>
      </c>
      <c r="F95" s="21"/>
      <c r="G95" s="21"/>
      <c r="H95" s="21"/>
      <c r="L95" s="21">
        <f t="shared" ref="L95:L158" si="2">SUM(M95:O95)</f>
        <v>0</v>
      </c>
      <c r="M95" s="21"/>
      <c r="N95" s="21"/>
      <c r="O95" s="21"/>
    </row>
    <row r="96" spans="1:18" x14ac:dyDescent="0.2">
      <c r="A96" s="2" t="s">
        <v>4</v>
      </c>
      <c r="B96" s="3">
        <v>1894</v>
      </c>
      <c r="C96" s="21">
        <v>50</v>
      </c>
      <c r="D96" s="21">
        <v>23</v>
      </c>
      <c r="E96" s="21">
        <f t="shared" si="0"/>
        <v>0</v>
      </c>
      <c r="F96" s="21"/>
      <c r="G96" s="21"/>
      <c r="H96" s="21"/>
      <c r="L96" s="21">
        <f t="shared" si="2"/>
        <v>0</v>
      </c>
      <c r="M96" s="21"/>
      <c r="N96" s="21"/>
      <c r="O96" s="21"/>
    </row>
    <row r="97" spans="1:15" x14ac:dyDescent="0.2">
      <c r="A97" s="2" t="s">
        <v>4</v>
      </c>
      <c r="B97" s="3">
        <v>1895</v>
      </c>
      <c r="C97" s="21">
        <v>53</v>
      </c>
      <c r="D97" s="21">
        <v>57</v>
      </c>
      <c r="E97" s="21">
        <f t="shared" ref="E97:E160" si="3">SUM(F97:H97)</f>
        <v>0</v>
      </c>
      <c r="F97" s="21"/>
      <c r="G97" s="21"/>
      <c r="H97" s="21"/>
      <c r="L97" s="21">
        <f t="shared" si="2"/>
        <v>0</v>
      </c>
      <c r="M97" s="21"/>
      <c r="N97" s="21"/>
      <c r="O97" s="21"/>
    </row>
    <row r="98" spans="1:15" x14ac:dyDescent="0.2">
      <c r="A98" s="2" t="s">
        <v>4</v>
      </c>
      <c r="B98" s="3">
        <v>1896</v>
      </c>
      <c r="C98" s="21">
        <v>38</v>
      </c>
      <c r="D98" s="21">
        <v>91</v>
      </c>
      <c r="E98" s="21">
        <f t="shared" si="3"/>
        <v>0</v>
      </c>
      <c r="F98" s="21"/>
      <c r="G98" s="21"/>
      <c r="H98" s="21"/>
      <c r="L98" s="21">
        <f t="shared" si="2"/>
        <v>0</v>
      </c>
      <c r="M98" s="21"/>
      <c r="N98" s="21"/>
      <c r="O98" s="21"/>
    </row>
    <row r="99" spans="1:15" x14ac:dyDescent="0.2">
      <c r="A99" s="2" t="s">
        <v>4</v>
      </c>
      <c r="B99" s="3">
        <v>1897</v>
      </c>
      <c r="C99" s="21">
        <v>60</v>
      </c>
      <c r="D99" s="21">
        <v>124</v>
      </c>
      <c r="E99" s="21">
        <f t="shared" si="3"/>
        <v>0</v>
      </c>
      <c r="F99" s="21"/>
      <c r="G99" s="21"/>
      <c r="H99" s="21"/>
      <c r="L99" s="21">
        <f t="shared" si="2"/>
        <v>0</v>
      </c>
      <c r="M99" s="21"/>
      <c r="N99" s="21"/>
      <c r="O99" s="21"/>
    </row>
    <row r="100" spans="1:15" x14ac:dyDescent="0.2">
      <c r="A100" s="2" t="s">
        <v>4</v>
      </c>
      <c r="B100" s="3">
        <v>1898</v>
      </c>
      <c r="C100" s="21">
        <v>49</v>
      </c>
      <c r="D100" s="21">
        <v>145</v>
      </c>
      <c r="E100" s="21">
        <f t="shared" si="3"/>
        <v>0</v>
      </c>
      <c r="F100" s="21"/>
      <c r="G100" s="21"/>
      <c r="H100" s="21"/>
      <c r="L100" s="21">
        <f t="shared" si="2"/>
        <v>0</v>
      </c>
      <c r="M100" s="21"/>
      <c r="N100" s="21"/>
      <c r="O100" s="21"/>
    </row>
    <row r="101" spans="1:15" x14ac:dyDescent="0.2">
      <c r="A101" s="2" t="s">
        <v>4</v>
      </c>
      <c r="B101" s="3">
        <v>1899</v>
      </c>
      <c r="C101" s="21">
        <v>60</v>
      </c>
      <c r="D101" s="21">
        <v>141</v>
      </c>
      <c r="E101" s="21">
        <f t="shared" si="3"/>
        <v>0</v>
      </c>
      <c r="F101" s="21"/>
      <c r="G101" s="21"/>
      <c r="H101" s="21"/>
      <c r="L101" s="21">
        <f t="shared" si="2"/>
        <v>0</v>
      </c>
      <c r="M101" s="21"/>
      <c r="N101" s="21"/>
      <c r="O101" s="21"/>
    </row>
    <row r="102" spans="1:15" x14ac:dyDescent="0.2">
      <c r="A102" s="2" t="s">
        <v>4</v>
      </c>
      <c r="B102" s="3">
        <v>1900</v>
      </c>
      <c r="C102" s="21">
        <v>40</v>
      </c>
      <c r="D102" s="21">
        <v>95</v>
      </c>
      <c r="E102" s="21">
        <f t="shared" si="3"/>
        <v>0</v>
      </c>
      <c r="F102" s="21"/>
      <c r="G102" s="21"/>
      <c r="H102" s="21"/>
      <c r="L102" s="21">
        <f t="shared" si="2"/>
        <v>0</v>
      </c>
      <c r="M102" s="21"/>
      <c r="N102" s="21"/>
      <c r="O102" s="21"/>
    </row>
    <row r="103" spans="1:15" x14ac:dyDescent="0.2">
      <c r="A103" s="2" t="s">
        <v>4</v>
      </c>
      <c r="B103" s="3">
        <v>1901</v>
      </c>
      <c r="C103" s="21">
        <v>70</v>
      </c>
      <c r="D103" s="21">
        <v>76</v>
      </c>
      <c r="E103" s="21">
        <f t="shared" si="3"/>
        <v>0</v>
      </c>
      <c r="F103" s="21"/>
      <c r="G103" s="21"/>
      <c r="H103" s="21"/>
      <c r="L103" s="21">
        <f t="shared" si="2"/>
        <v>0</v>
      </c>
      <c r="M103" s="21"/>
      <c r="N103" s="21"/>
      <c r="O103" s="21"/>
    </row>
    <row r="104" spans="1:15" x14ac:dyDescent="0.2">
      <c r="A104" s="2" t="s">
        <v>4</v>
      </c>
      <c r="B104" s="3">
        <v>1902</v>
      </c>
      <c r="C104" s="21">
        <v>74</v>
      </c>
      <c r="D104" s="21">
        <v>49</v>
      </c>
      <c r="E104" s="21">
        <f t="shared" si="3"/>
        <v>0</v>
      </c>
      <c r="F104" s="21"/>
      <c r="G104" s="21"/>
      <c r="H104" s="21"/>
      <c r="L104" s="21">
        <f t="shared" si="2"/>
        <v>0</v>
      </c>
      <c r="M104" s="21"/>
      <c r="N104" s="21"/>
      <c r="O104" s="21"/>
    </row>
    <row r="105" spans="1:15" x14ac:dyDescent="0.2">
      <c r="A105" s="2" t="s">
        <v>4</v>
      </c>
      <c r="B105" s="3">
        <v>1903</v>
      </c>
      <c r="C105" s="21">
        <v>88</v>
      </c>
      <c r="D105" s="21">
        <v>48</v>
      </c>
      <c r="E105" s="21">
        <f t="shared" si="3"/>
        <v>0</v>
      </c>
      <c r="F105" s="21"/>
      <c r="G105" s="21"/>
      <c r="H105" s="21"/>
      <c r="L105" s="21">
        <f t="shared" si="2"/>
        <v>0</v>
      </c>
      <c r="M105" s="21"/>
      <c r="N105" s="21"/>
      <c r="O105" s="21"/>
    </row>
    <row r="106" spans="1:15" x14ac:dyDescent="0.2">
      <c r="A106" s="2" t="s">
        <v>4</v>
      </c>
      <c r="B106" s="3">
        <v>1904</v>
      </c>
      <c r="C106" s="21">
        <v>73</v>
      </c>
      <c r="D106" s="21">
        <v>40</v>
      </c>
      <c r="E106" s="21">
        <f t="shared" si="3"/>
        <v>0</v>
      </c>
      <c r="F106" s="21"/>
      <c r="G106" s="21"/>
      <c r="H106" s="21"/>
      <c r="L106" s="21">
        <f t="shared" si="2"/>
        <v>0</v>
      </c>
      <c r="M106" s="21"/>
      <c r="N106" s="21"/>
      <c r="O106" s="21"/>
    </row>
    <row r="107" spans="1:15" x14ac:dyDescent="0.2">
      <c r="A107" s="2" t="s">
        <v>4</v>
      </c>
      <c r="B107" s="3">
        <v>1905</v>
      </c>
      <c r="C107" s="21">
        <v>45</v>
      </c>
      <c r="D107" s="21">
        <v>45</v>
      </c>
      <c r="E107" s="21">
        <f t="shared" si="3"/>
        <v>0</v>
      </c>
      <c r="F107" s="21"/>
      <c r="G107" s="21"/>
      <c r="H107" s="21"/>
      <c r="L107" s="21">
        <f t="shared" si="2"/>
        <v>0</v>
      </c>
      <c r="M107" s="21"/>
      <c r="N107" s="21"/>
      <c r="O107" s="21"/>
    </row>
    <row r="108" spans="1:15" x14ac:dyDescent="0.2">
      <c r="A108" s="2" t="s">
        <v>4</v>
      </c>
      <c r="B108" s="3">
        <v>1906</v>
      </c>
      <c r="C108" s="21">
        <v>56</v>
      </c>
      <c r="D108" s="21">
        <v>50</v>
      </c>
      <c r="E108" s="21">
        <f t="shared" si="3"/>
        <v>0</v>
      </c>
      <c r="F108" s="21"/>
      <c r="G108" s="21"/>
      <c r="H108" s="21"/>
      <c r="L108" s="21">
        <f t="shared" si="2"/>
        <v>0</v>
      </c>
      <c r="M108" s="21"/>
      <c r="N108" s="21"/>
      <c r="O108" s="21"/>
    </row>
    <row r="109" spans="1:15" x14ac:dyDescent="0.2">
      <c r="A109" s="2" t="s">
        <v>4</v>
      </c>
      <c r="B109" s="3">
        <v>1907</v>
      </c>
      <c r="C109" s="21">
        <v>79</v>
      </c>
      <c r="D109" s="21">
        <v>34</v>
      </c>
      <c r="E109" s="21">
        <f t="shared" si="3"/>
        <v>0</v>
      </c>
      <c r="F109" s="21"/>
      <c r="G109" s="21"/>
      <c r="H109" s="21"/>
      <c r="L109" s="21">
        <f t="shared" si="2"/>
        <v>0</v>
      </c>
      <c r="M109" s="21"/>
      <c r="N109" s="21"/>
      <c r="O109" s="21"/>
    </row>
    <row r="110" spans="1:15" x14ac:dyDescent="0.2">
      <c r="A110" s="2" t="s">
        <v>4</v>
      </c>
      <c r="B110" s="3">
        <v>1908</v>
      </c>
      <c r="C110" s="21">
        <v>98</v>
      </c>
      <c r="D110" s="21">
        <v>26</v>
      </c>
      <c r="E110" s="21">
        <f t="shared" si="3"/>
        <v>0</v>
      </c>
      <c r="F110" s="21"/>
      <c r="G110" s="21"/>
      <c r="H110" s="21"/>
      <c r="L110" s="21">
        <f t="shared" si="2"/>
        <v>0</v>
      </c>
      <c r="M110" s="21"/>
      <c r="N110" s="21"/>
      <c r="O110" s="21"/>
    </row>
    <row r="111" spans="1:15" x14ac:dyDescent="0.2">
      <c r="A111" s="2" t="s">
        <v>4</v>
      </c>
      <c r="B111" s="3">
        <v>1909</v>
      </c>
      <c r="C111" s="21">
        <v>182</v>
      </c>
      <c r="D111" s="21">
        <v>82</v>
      </c>
      <c r="E111" s="21">
        <f t="shared" si="3"/>
        <v>0</v>
      </c>
      <c r="F111" s="21"/>
      <c r="G111" s="21"/>
      <c r="H111" s="21"/>
      <c r="L111" s="21">
        <f t="shared" si="2"/>
        <v>0</v>
      </c>
      <c r="M111" s="21"/>
      <c r="N111" s="21"/>
      <c r="O111" s="21"/>
    </row>
    <row r="112" spans="1:15" x14ac:dyDescent="0.2">
      <c r="A112" s="2" t="s">
        <v>4</v>
      </c>
      <c r="B112" s="3">
        <v>1910</v>
      </c>
      <c r="C112" s="21">
        <v>230</v>
      </c>
      <c r="D112" s="21">
        <v>83</v>
      </c>
      <c r="E112" s="21">
        <f t="shared" si="3"/>
        <v>0</v>
      </c>
      <c r="F112" s="21"/>
      <c r="G112" s="21"/>
      <c r="H112" s="21"/>
      <c r="I112" s="4" t="s">
        <v>144</v>
      </c>
      <c r="J112" s="4" t="s">
        <v>145</v>
      </c>
      <c r="K112" s="4" t="s">
        <v>146</v>
      </c>
      <c r="L112" s="21">
        <f t="shared" si="2"/>
        <v>0</v>
      </c>
      <c r="M112" s="21"/>
      <c r="N112" s="21"/>
      <c r="O112" s="21"/>
    </row>
    <row r="113" spans="1:15" x14ac:dyDescent="0.2">
      <c r="A113" s="2" t="s">
        <v>4</v>
      </c>
      <c r="B113" s="3">
        <v>1911</v>
      </c>
      <c r="C113" s="21">
        <v>203</v>
      </c>
      <c r="D113" s="21">
        <v>28</v>
      </c>
      <c r="E113" s="21">
        <f t="shared" si="3"/>
        <v>0</v>
      </c>
      <c r="F113" s="21"/>
      <c r="G113" s="21"/>
      <c r="H113" s="21"/>
      <c r="L113" s="21">
        <f t="shared" si="2"/>
        <v>0</v>
      </c>
      <c r="M113" s="21"/>
      <c r="N113" s="21"/>
      <c r="O113" s="21"/>
    </row>
    <row r="114" spans="1:15" x14ac:dyDescent="0.2">
      <c r="A114" s="2" t="s">
        <v>4</v>
      </c>
      <c r="B114" s="3">
        <v>1912</v>
      </c>
      <c r="C114" s="21">
        <v>167</v>
      </c>
      <c r="D114" s="21">
        <v>46</v>
      </c>
      <c r="E114" s="21">
        <f t="shared" si="3"/>
        <v>0</v>
      </c>
      <c r="F114" s="21"/>
      <c r="G114" s="21"/>
      <c r="H114" s="21"/>
      <c r="L114" s="21">
        <f t="shared" si="2"/>
        <v>0</v>
      </c>
      <c r="M114" s="21"/>
      <c r="N114" s="21"/>
      <c r="O114" s="21"/>
    </row>
    <row r="115" spans="1:15" x14ac:dyDescent="0.2">
      <c r="A115" s="2" t="s">
        <v>4</v>
      </c>
      <c r="B115" s="3">
        <v>1913</v>
      </c>
      <c r="C115" s="21">
        <v>224</v>
      </c>
      <c r="D115" s="21">
        <v>39</v>
      </c>
      <c r="E115" s="21">
        <f t="shared" si="3"/>
        <v>0</v>
      </c>
      <c r="F115" s="21"/>
      <c r="G115" s="21"/>
      <c r="H115" s="21"/>
      <c r="I115" s="5" t="s">
        <v>177</v>
      </c>
      <c r="J115" s="4" t="s">
        <v>153</v>
      </c>
      <c r="K115" s="4" t="s">
        <v>147</v>
      </c>
      <c r="L115" s="21">
        <f t="shared" si="2"/>
        <v>0</v>
      </c>
      <c r="M115" s="21"/>
      <c r="N115" s="21"/>
      <c r="O115" s="21"/>
    </row>
    <row r="116" spans="1:15" x14ac:dyDescent="0.2">
      <c r="A116" s="2" t="s">
        <v>4</v>
      </c>
      <c r="B116" s="3">
        <v>1914</v>
      </c>
      <c r="C116" s="21">
        <v>163</v>
      </c>
      <c r="D116" s="21">
        <v>40</v>
      </c>
      <c r="E116" s="21">
        <f t="shared" si="3"/>
        <v>0</v>
      </c>
      <c r="F116" s="21"/>
      <c r="G116" s="21"/>
      <c r="H116" s="21"/>
      <c r="L116" s="21">
        <f t="shared" si="2"/>
        <v>0</v>
      </c>
      <c r="M116" s="21"/>
      <c r="N116" s="21"/>
      <c r="O116" s="21"/>
    </row>
    <row r="117" spans="1:15" x14ac:dyDescent="0.2">
      <c r="A117" s="2" t="s">
        <v>4</v>
      </c>
      <c r="B117" s="3">
        <v>1915</v>
      </c>
      <c r="C117" s="21">
        <v>140</v>
      </c>
      <c r="D117" s="21">
        <v>21</v>
      </c>
      <c r="E117" s="21">
        <f t="shared" si="3"/>
        <v>0</v>
      </c>
      <c r="F117" s="21"/>
      <c r="G117" s="21"/>
      <c r="H117" s="21"/>
      <c r="L117" s="21">
        <f t="shared" si="2"/>
        <v>0</v>
      </c>
      <c r="M117" s="21"/>
      <c r="N117" s="21"/>
      <c r="O117" s="21"/>
    </row>
    <row r="118" spans="1:15" x14ac:dyDescent="0.2">
      <c r="A118" s="2" t="s">
        <v>4</v>
      </c>
      <c r="B118" s="3">
        <v>1916</v>
      </c>
      <c r="C118" s="21">
        <v>161</v>
      </c>
      <c r="D118" s="21">
        <v>14</v>
      </c>
      <c r="E118" s="21">
        <f t="shared" si="3"/>
        <v>0</v>
      </c>
      <c r="F118" s="21"/>
      <c r="G118" s="21"/>
      <c r="H118" s="21"/>
      <c r="L118" s="21">
        <f t="shared" si="2"/>
        <v>0</v>
      </c>
      <c r="M118" s="21"/>
      <c r="N118" s="21"/>
      <c r="O118" s="21"/>
    </row>
    <row r="119" spans="1:15" x14ac:dyDescent="0.2">
      <c r="A119" s="2" t="s">
        <v>4</v>
      </c>
      <c r="B119" s="3">
        <v>1917</v>
      </c>
      <c r="C119" s="21">
        <v>157</v>
      </c>
      <c r="D119" s="21">
        <v>29</v>
      </c>
      <c r="E119" s="21">
        <f t="shared" si="3"/>
        <v>0</v>
      </c>
      <c r="F119" s="21"/>
      <c r="G119" s="21"/>
      <c r="H119" s="21"/>
      <c r="L119" s="21">
        <f t="shared" si="2"/>
        <v>0</v>
      </c>
      <c r="M119" s="21"/>
      <c r="N119" s="21"/>
      <c r="O119" s="21"/>
    </row>
    <row r="120" spans="1:15" x14ac:dyDescent="0.2">
      <c r="A120" s="2" t="s">
        <v>4</v>
      </c>
      <c r="B120" s="3">
        <v>1918</v>
      </c>
      <c r="C120" s="21">
        <v>65</v>
      </c>
      <c r="D120" s="21">
        <v>53</v>
      </c>
      <c r="E120" s="21">
        <f t="shared" si="3"/>
        <v>0</v>
      </c>
      <c r="F120" s="21"/>
      <c r="G120" s="21"/>
      <c r="H120" s="21"/>
      <c r="L120" s="21">
        <f t="shared" si="2"/>
        <v>0</v>
      </c>
      <c r="M120" s="21"/>
      <c r="N120" s="21"/>
      <c r="O120" s="21"/>
    </row>
    <row r="121" spans="1:15" x14ac:dyDescent="0.2">
      <c r="A121" s="2" t="s">
        <v>4</v>
      </c>
      <c r="B121" s="3">
        <v>1919</v>
      </c>
      <c r="C121" s="21">
        <v>81</v>
      </c>
      <c r="D121" s="21">
        <v>62</v>
      </c>
      <c r="E121" s="21">
        <f t="shared" si="3"/>
        <v>0</v>
      </c>
      <c r="F121" s="21"/>
      <c r="G121" s="21"/>
      <c r="H121" s="21"/>
      <c r="L121" s="21">
        <f t="shared" si="2"/>
        <v>0</v>
      </c>
      <c r="M121" s="21"/>
      <c r="N121" s="21"/>
      <c r="O121" s="21"/>
    </row>
    <row r="122" spans="1:15" x14ac:dyDescent="0.2">
      <c r="A122" s="2" t="s">
        <v>4</v>
      </c>
      <c r="B122" s="3">
        <v>1920</v>
      </c>
      <c r="C122" s="21">
        <v>95</v>
      </c>
      <c r="D122" s="21">
        <v>26</v>
      </c>
      <c r="E122" s="21">
        <f t="shared" si="3"/>
        <v>0</v>
      </c>
      <c r="F122" s="21"/>
      <c r="G122" s="21"/>
      <c r="H122" s="21"/>
      <c r="L122" s="21">
        <f t="shared" si="2"/>
        <v>0</v>
      </c>
      <c r="M122" s="21"/>
      <c r="N122" s="21"/>
      <c r="O122" s="21"/>
    </row>
    <row r="123" spans="1:15" x14ac:dyDescent="0.2">
      <c r="A123" s="2" t="s">
        <v>4</v>
      </c>
      <c r="B123" s="3">
        <v>1921</v>
      </c>
      <c r="C123" s="21">
        <v>62</v>
      </c>
      <c r="D123" s="21">
        <v>24</v>
      </c>
      <c r="E123" s="21">
        <f t="shared" si="3"/>
        <v>0</v>
      </c>
      <c r="F123" s="21"/>
      <c r="G123" s="21"/>
      <c r="H123" s="21"/>
      <c r="L123" s="21">
        <f t="shared" si="2"/>
        <v>0</v>
      </c>
      <c r="M123" s="21"/>
      <c r="N123" s="21"/>
      <c r="O123" s="21"/>
    </row>
    <row r="124" spans="1:15" x14ac:dyDescent="0.2">
      <c r="A124" s="2" t="s">
        <v>4</v>
      </c>
      <c r="B124" s="3">
        <v>1922</v>
      </c>
      <c r="C124" s="21">
        <v>27</v>
      </c>
      <c r="D124" s="21">
        <v>24</v>
      </c>
      <c r="E124" s="21">
        <f t="shared" si="3"/>
        <v>0</v>
      </c>
      <c r="F124" s="21"/>
      <c r="G124" s="21"/>
      <c r="H124" s="21"/>
      <c r="L124" s="21">
        <f t="shared" si="2"/>
        <v>0</v>
      </c>
      <c r="M124" s="21"/>
      <c r="N124" s="21"/>
      <c r="O124" s="21"/>
    </row>
    <row r="125" spans="1:15" x14ac:dyDescent="0.2">
      <c r="A125" s="2" t="s">
        <v>4</v>
      </c>
      <c r="B125" s="3">
        <v>1923</v>
      </c>
      <c r="C125" s="21">
        <v>34</v>
      </c>
      <c r="D125" s="21">
        <v>21</v>
      </c>
      <c r="E125" s="21">
        <f t="shared" si="3"/>
        <v>0</v>
      </c>
      <c r="F125" s="21"/>
      <c r="G125" s="21"/>
      <c r="H125" s="21"/>
      <c r="L125" s="21">
        <f t="shared" si="2"/>
        <v>0</v>
      </c>
      <c r="M125" s="21"/>
      <c r="N125" s="21"/>
      <c r="O125" s="21"/>
    </row>
    <row r="126" spans="1:15" x14ac:dyDescent="0.2">
      <c r="A126" s="2" t="s">
        <v>4</v>
      </c>
      <c r="B126" s="3">
        <v>1924</v>
      </c>
      <c r="C126" s="21">
        <v>24</v>
      </c>
      <c r="D126" s="21">
        <v>34</v>
      </c>
      <c r="E126" s="21">
        <f t="shared" si="3"/>
        <v>0</v>
      </c>
      <c r="F126" s="21"/>
      <c r="G126" s="21"/>
      <c r="H126" s="21"/>
      <c r="L126" s="21">
        <f t="shared" si="2"/>
        <v>0</v>
      </c>
      <c r="M126" s="21"/>
      <c r="N126" s="21"/>
      <c r="O126" s="21"/>
    </row>
    <row r="127" spans="1:15" x14ac:dyDescent="0.2">
      <c r="A127" s="2" t="s">
        <v>4</v>
      </c>
      <c r="B127" s="3">
        <v>1925</v>
      </c>
      <c r="C127" s="21">
        <v>86</v>
      </c>
      <c r="D127" s="21">
        <v>41</v>
      </c>
      <c r="E127" s="21">
        <f t="shared" si="3"/>
        <v>0</v>
      </c>
      <c r="F127" s="21"/>
      <c r="G127" s="21"/>
      <c r="H127" s="21"/>
      <c r="L127" s="21">
        <f t="shared" si="2"/>
        <v>0</v>
      </c>
      <c r="M127" s="21"/>
      <c r="N127" s="21"/>
      <c r="O127" s="21"/>
    </row>
    <row r="128" spans="1:15" x14ac:dyDescent="0.2">
      <c r="A128" s="2" t="s">
        <v>4</v>
      </c>
      <c r="B128" s="3">
        <v>1926</v>
      </c>
      <c r="C128" s="21">
        <v>112</v>
      </c>
      <c r="D128" s="21">
        <v>57</v>
      </c>
      <c r="E128" s="21">
        <f t="shared" si="3"/>
        <v>0</v>
      </c>
      <c r="F128" s="21"/>
      <c r="G128" s="21"/>
      <c r="H128" s="21"/>
      <c r="L128" s="21">
        <f t="shared" si="2"/>
        <v>0</v>
      </c>
      <c r="M128" s="21"/>
      <c r="N128" s="21"/>
      <c r="O128" s="21"/>
    </row>
    <row r="129" spans="1:18" x14ac:dyDescent="0.2">
      <c r="A129" s="2" t="s">
        <v>4</v>
      </c>
      <c r="B129" s="3">
        <v>1927</v>
      </c>
      <c r="C129" s="21">
        <v>58</v>
      </c>
      <c r="D129" s="21">
        <v>79</v>
      </c>
      <c r="E129" s="21">
        <f t="shared" si="3"/>
        <v>0</v>
      </c>
      <c r="F129" s="21"/>
      <c r="G129" s="21"/>
      <c r="H129" s="21"/>
      <c r="L129" s="21">
        <f t="shared" si="2"/>
        <v>0</v>
      </c>
      <c r="M129" s="21"/>
      <c r="N129" s="21"/>
      <c r="O129" s="21"/>
    </row>
    <row r="130" spans="1:18" x14ac:dyDescent="0.2">
      <c r="A130" s="2" t="s">
        <v>4</v>
      </c>
      <c r="B130" s="3">
        <v>1928</v>
      </c>
      <c r="C130" s="21">
        <v>111</v>
      </c>
      <c r="D130" s="21">
        <v>118</v>
      </c>
      <c r="E130" s="21">
        <f t="shared" si="3"/>
        <v>0</v>
      </c>
      <c r="F130" s="21"/>
      <c r="G130" s="21"/>
      <c r="H130" s="21"/>
      <c r="L130" s="21">
        <f t="shared" si="2"/>
        <v>0</v>
      </c>
      <c r="M130" s="21"/>
      <c r="N130" s="21"/>
      <c r="O130" s="21"/>
    </row>
    <row r="131" spans="1:18" x14ac:dyDescent="0.2">
      <c r="A131" s="2" t="s">
        <v>4</v>
      </c>
      <c r="B131" s="3">
        <v>1929</v>
      </c>
      <c r="C131" s="21">
        <v>111</v>
      </c>
      <c r="D131" s="21">
        <v>148</v>
      </c>
      <c r="E131" s="21">
        <f t="shared" si="3"/>
        <v>0</v>
      </c>
      <c r="F131" s="21"/>
      <c r="G131" s="21"/>
      <c r="H131" s="21"/>
      <c r="L131" s="21">
        <f t="shared" si="2"/>
        <v>0</v>
      </c>
      <c r="M131" s="21"/>
      <c r="N131" s="21"/>
      <c r="O131" s="21"/>
    </row>
    <row r="132" spans="1:18" x14ac:dyDescent="0.2">
      <c r="A132" s="2" t="s">
        <v>4</v>
      </c>
      <c r="B132" s="3">
        <v>1930</v>
      </c>
      <c r="C132" s="21">
        <v>63</v>
      </c>
      <c r="D132" s="21">
        <v>64</v>
      </c>
      <c r="E132" s="21">
        <f t="shared" si="3"/>
        <v>0</v>
      </c>
      <c r="F132" s="21"/>
      <c r="G132" s="21"/>
      <c r="H132" s="21"/>
      <c r="L132" s="21">
        <f t="shared" si="2"/>
        <v>0</v>
      </c>
      <c r="M132" s="21"/>
      <c r="N132" s="21"/>
      <c r="O132" s="21"/>
    </row>
    <row r="133" spans="1:18" x14ac:dyDescent="0.2">
      <c r="A133" s="2" t="s">
        <v>4</v>
      </c>
      <c r="B133" s="3">
        <v>1931</v>
      </c>
      <c r="C133" s="21">
        <v>54</v>
      </c>
      <c r="D133" s="21">
        <v>85</v>
      </c>
      <c r="E133" s="21">
        <f t="shared" si="3"/>
        <v>0</v>
      </c>
      <c r="F133" s="21"/>
      <c r="G133" s="21"/>
      <c r="H133" s="21"/>
      <c r="L133" s="21">
        <f t="shared" si="2"/>
        <v>1</v>
      </c>
      <c r="M133" s="21">
        <v>1</v>
      </c>
      <c r="N133" s="21"/>
      <c r="O133" s="21"/>
      <c r="P133" s="4" t="s">
        <v>155</v>
      </c>
      <c r="Q133" s="4" t="s">
        <v>137</v>
      </c>
      <c r="R133" s="4" t="s">
        <v>18</v>
      </c>
    </row>
    <row r="134" spans="1:18" x14ac:dyDescent="0.2">
      <c r="A134" s="2" t="s">
        <v>4</v>
      </c>
      <c r="B134" s="3">
        <v>1932</v>
      </c>
      <c r="C134" s="21">
        <v>44</v>
      </c>
      <c r="D134" s="21">
        <v>79</v>
      </c>
      <c r="E134" s="21">
        <f t="shared" si="3"/>
        <v>0</v>
      </c>
      <c r="F134" s="21"/>
      <c r="G134" s="21"/>
      <c r="H134" s="21"/>
      <c r="I134" s="5" t="s">
        <v>148</v>
      </c>
      <c r="J134" s="4" t="s">
        <v>152</v>
      </c>
      <c r="K134" s="4" t="s">
        <v>149</v>
      </c>
      <c r="L134" s="21">
        <f t="shared" si="2"/>
        <v>0</v>
      </c>
      <c r="M134" s="21"/>
      <c r="N134" s="21"/>
      <c r="O134" s="21"/>
    </row>
    <row r="135" spans="1:18" x14ac:dyDescent="0.2">
      <c r="A135" s="2" t="s">
        <v>4</v>
      </c>
      <c r="B135" s="3">
        <v>1933</v>
      </c>
      <c r="C135" s="21">
        <v>42</v>
      </c>
      <c r="D135" s="21">
        <v>212</v>
      </c>
      <c r="E135" s="21">
        <f t="shared" si="3"/>
        <v>0</v>
      </c>
      <c r="F135" s="21"/>
      <c r="G135" s="21"/>
      <c r="H135" s="21"/>
      <c r="L135" s="21">
        <f t="shared" si="2"/>
        <v>0</v>
      </c>
      <c r="M135" s="21"/>
      <c r="N135" s="21"/>
      <c r="O135" s="21"/>
    </row>
    <row r="136" spans="1:18" x14ac:dyDescent="0.2">
      <c r="A136" s="2" t="s">
        <v>4</v>
      </c>
      <c r="B136" s="3">
        <v>1934</v>
      </c>
      <c r="C136" s="21">
        <v>165</v>
      </c>
      <c r="D136" s="21">
        <v>152</v>
      </c>
      <c r="E136" s="21">
        <f t="shared" si="3"/>
        <v>0</v>
      </c>
      <c r="F136" s="21"/>
      <c r="G136" s="21"/>
      <c r="H136" s="21"/>
      <c r="L136" s="21">
        <f t="shared" si="2"/>
        <v>0</v>
      </c>
      <c r="M136" s="21"/>
      <c r="N136" s="21"/>
      <c r="O136" s="21"/>
    </row>
    <row r="137" spans="1:18" x14ac:dyDescent="0.2">
      <c r="A137" s="2" t="s">
        <v>4</v>
      </c>
      <c r="B137" s="3">
        <v>1935</v>
      </c>
      <c r="C137" s="21">
        <v>65</v>
      </c>
      <c r="D137" s="21">
        <v>177</v>
      </c>
      <c r="E137" s="21">
        <f t="shared" si="3"/>
        <v>0</v>
      </c>
      <c r="F137" s="21"/>
      <c r="G137" s="21"/>
      <c r="H137" s="21"/>
      <c r="L137" s="21">
        <f t="shared" si="2"/>
        <v>0</v>
      </c>
      <c r="M137" s="21"/>
      <c r="N137" s="21"/>
      <c r="O137" s="21"/>
    </row>
    <row r="138" spans="1:18" x14ac:dyDescent="0.2">
      <c r="A138" s="2" t="s">
        <v>4</v>
      </c>
      <c r="B138" s="3">
        <v>1936</v>
      </c>
      <c r="C138" s="21">
        <v>69</v>
      </c>
      <c r="D138" s="21">
        <v>269</v>
      </c>
      <c r="E138" s="21">
        <f t="shared" si="3"/>
        <v>0</v>
      </c>
      <c r="F138" s="21"/>
      <c r="G138" s="21"/>
      <c r="H138" s="21"/>
      <c r="L138" s="21">
        <f t="shared" si="2"/>
        <v>0</v>
      </c>
      <c r="M138" s="21"/>
      <c r="N138" s="21"/>
      <c r="O138" s="21"/>
    </row>
    <row r="139" spans="1:18" x14ac:dyDescent="0.2">
      <c r="A139" s="2" t="s">
        <v>4</v>
      </c>
      <c r="B139" s="3">
        <v>1937</v>
      </c>
      <c r="C139" s="21">
        <v>60</v>
      </c>
      <c r="D139" s="21">
        <v>293</v>
      </c>
      <c r="E139" s="21">
        <f t="shared" si="3"/>
        <v>0</v>
      </c>
      <c r="F139" s="21"/>
      <c r="G139" s="21"/>
      <c r="H139" s="21"/>
      <c r="L139" s="21">
        <f t="shared" si="2"/>
        <v>0</v>
      </c>
      <c r="M139" s="21"/>
      <c r="N139" s="21"/>
      <c r="O139" s="21"/>
    </row>
    <row r="140" spans="1:18" x14ac:dyDescent="0.2">
      <c r="A140" s="2" t="s">
        <v>4</v>
      </c>
      <c r="B140" s="3">
        <v>1938</v>
      </c>
      <c r="C140" s="21">
        <v>58</v>
      </c>
      <c r="D140" s="21">
        <v>319</v>
      </c>
      <c r="E140" s="21">
        <f t="shared" si="3"/>
        <v>0</v>
      </c>
      <c r="F140" s="21"/>
      <c r="G140" s="21"/>
      <c r="H140" s="21"/>
      <c r="L140" s="21">
        <f t="shared" si="2"/>
        <v>0</v>
      </c>
      <c r="M140" s="21"/>
      <c r="N140" s="21"/>
      <c r="O140" s="21"/>
    </row>
    <row r="141" spans="1:18" x14ac:dyDescent="0.2">
      <c r="A141" s="2" t="s">
        <v>4</v>
      </c>
      <c r="B141" s="3">
        <v>1939</v>
      </c>
      <c r="C141" s="21">
        <v>65</v>
      </c>
      <c r="D141" s="21">
        <v>186</v>
      </c>
      <c r="E141" s="21">
        <f t="shared" si="3"/>
        <v>0</v>
      </c>
      <c r="F141" s="21"/>
      <c r="G141" s="21"/>
      <c r="H141" s="21"/>
      <c r="L141" s="21">
        <f t="shared" si="2"/>
        <v>0</v>
      </c>
      <c r="M141" s="21"/>
      <c r="N141" s="21"/>
      <c r="O141" s="21"/>
    </row>
    <row r="142" spans="1:18" x14ac:dyDescent="0.2">
      <c r="A142" s="2" t="s">
        <v>4</v>
      </c>
      <c r="B142" s="3">
        <v>1940</v>
      </c>
      <c r="C142" s="21">
        <v>47</v>
      </c>
      <c r="D142" s="21">
        <v>117</v>
      </c>
      <c r="E142" s="21">
        <f t="shared" si="3"/>
        <v>0</v>
      </c>
      <c r="F142" s="21"/>
      <c r="G142" s="21"/>
      <c r="H142" s="21"/>
      <c r="L142" s="21">
        <f t="shared" si="2"/>
        <v>1</v>
      </c>
      <c r="M142" s="21">
        <v>1</v>
      </c>
      <c r="N142" s="21"/>
      <c r="O142" s="21"/>
      <c r="P142" s="4" t="s">
        <v>19</v>
      </c>
      <c r="Q142" s="4" t="s">
        <v>20</v>
      </c>
      <c r="R142" s="5" t="s">
        <v>21</v>
      </c>
    </row>
    <row r="143" spans="1:18" x14ac:dyDescent="0.2">
      <c r="A143" s="2" t="s">
        <v>4</v>
      </c>
      <c r="B143" s="3">
        <v>1941</v>
      </c>
      <c r="C143" s="21">
        <v>40</v>
      </c>
      <c r="D143" s="21">
        <v>196</v>
      </c>
      <c r="E143" s="21">
        <f t="shared" si="3"/>
        <v>0</v>
      </c>
      <c r="F143" s="21"/>
      <c r="G143" s="21"/>
      <c r="H143" s="21"/>
      <c r="L143" s="21">
        <f t="shared" si="2"/>
        <v>0</v>
      </c>
      <c r="M143" s="21"/>
      <c r="N143" s="21"/>
      <c r="O143" s="21"/>
    </row>
    <row r="144" spans="1:18" x14ac:dyDescent="0.2">
      <c r="A144" s="2" t="s">
        <v>4</v>
      </c>
      <c r="B144" s="3">
        <v>1942</v>
      </c>
      <c r="C144" s="21">
        <v>16</v>
      </c>
      <c r="D144" s="21">
        <v>174</v>
      </c>
      <c r="E144" s="21">
        <f t="shared" si="3"/>
        <v>0</v>
      </c>
      <c r="F144" s="21"/>
      <c r="G144" s="21"/>
      <c r="H144" s="21"/>
      <c r="L144" s="21">
        <f t="shared" si="2"/>
        <v>1</v>
      </c>
      <c r="M144" s="21">
        <v>1</v>
      </c>
      <c r="N144" s="21"/>
      <c r="O144" s="21"/>
      <c r="P144" s="4" t="s">
        <v>157</v>
      </c>
      <c r="Q144" s="4" t="s">
        <v>22</v>
      </c>
      <c r="R144" s="5" t="s">
        <v>23</v>
      </c>
    </row>
    <row r="145" spans="1:18" x14ac:dyDescent="0.2">
      <c r="A145" s="2" t="s">
        <v>4</v>
      </c>
      <c r="B145" s="3">
        <v>1943</v>
      </c>
      <c r="C145" s="21">
        <v>28</v>
      </c>
      <c r="D145" s="21">
        <v>103</v>
      </c>
      <c r="E145" s="21">
        <f t="shared" si="3"/>
        <v>0</v>
      </c>
      <c r="F145" s="21"/>
      <c r="G145" s="21"/>
      <c r="H145" s="21"/>
      <c r="L145" s="21">
        <f t="shared" si="2"/>
        <v>0</v>
      </c>
      <c r="M145" s="21"/>
      <c r="N145" s="21"/>
      <c r="O145" s="21"/>
    </row>
    <row r="146" spans="1:18" x14ac:dyDescent="0.2">
      <c r="A146" s="2" t="s">
        <v>4</v>
      </c>
      <c r="B146" s="3">
        <v>1944</v>
      </c>
      <c r="C146" s="21">
        <v>63</v>
      </c>
      <c r="D146" s="21">
        <v>108</v>
      </c>
      <c r="E146" s="21">
        <f t="shared" si="3"/>
        <v>0</v>
      </c>
      <c r="F146" s="21"/>
      <c r="G146" s="21"/>
      <c r="H146" s="21"/>
      <c r="L146" s="21">
        <f t="shared" si="2"/>
        <v>0</v>
      </c>
      <c r="M146" s="21"/>
      <c r="N146" s="21"/>
      <c r="O146" s="21"/>
    </row>
    <row r="147" spans="1:18" x14ac:dyDescent="0.2">
      <c r="A147" s="2" t="s">
        <v>4</v>
      </c>
      <c r="B147" s="3">
        <v>1945</v>
      </c>
      <c r="C147" s="21">
        <v>72</v>
      </c>
      <c r="D147" s="21">
        <v>105</v>
      </c>
      <c r="E147" s="21">
        <f t="shared" si="3"/>
        <v>0</v>
      </c>
      <c r="F147" s="21"/>
      <c r="G147" s="21"/>
      <c r="H147" s="21"/>
      <c r="L147" s="21">
        <f t="shared" si="2"/>
        <v>0</v>
      </c>
      <c r="M147" s="21"/>
      <c r="N147" s="21"/>
      <c r="O147" s="21"/>
    </row>
    <row r="148" spans="1:18" x14ac:dyDescent="0.2">
      <c r="A148" s="2" t="s">
        <v>4</v>
      </c>
      <c r="B148" s="3">
        <v>1946</v>
      </c>
      <c r="C148" s="21">
        <v>137</v>
      </c>
      <c r="D148" s="21">
        <v>102</v>
      </c>
      <c r="E148" s="21">
        <f t="shared" si="3"/>
        <v>0</v>
      </c>
      <c r="F148" s="21"/>
      <c r="G148" s="21"/>
      <c r="H148" s="21"/>
      <c r="L148" s="21">
        <f t="shared" si="2"/>
        <v>1</v>
      </c>
      <c r="M148" s="21">
        <v>1</v>
      </c>
      <c r="N148" s="21"/>
      <c r="O148" s="21"/>
      <c r="P148" s="4" t="s">
        <v>156</v>
      </c>
      <c r="Q148" s="4" t="s">
        <v>138</v>
      </c>
      <c r="R148" s="5" t="s">
        <v>24</v>
      </c>
    </row>
    <row r="149" spans="1:18" x14ac:dyDescent="0.2">
      <c r="A149" s="2" t="s">
        <v>4</v>
      </c>
      <c r="B149" s="3">
        <v>1947</v>
      </c>
      <c r="C149" s="21">
        <v>157</v>
      </c>
      <c r="D149" s="21">
        <v>108</v>
      </c>
      <c r="E149" s="21">
        <f t="shared" si="3"/>
        <v>0</v>
      </c>
      <c r="F149" s="21"/>
      <c r="G149" s="21"/>
      <c r="H149" s="21"/>
      <c r="L149" s="21">
        <f t="shared" si="2"/>
        <v>0</v>
      </c>
      <c r="M149" s="21"/>
      <c r="N149" s="21"/>
      <c r="O149" s="21"/>
    </row>
    <row r="150" spans="1:18" x14ac:dyDescent="0.2">
      <c r="A150" s="2" t="s">
        <v>4</v>
      </c>
      <c r="B150" s="3">
        <v>1948</v>
      </c>
      <c r="C150" s="21">
        <v>147</v>
      </c>
      <c r="D150" s="21">
        <v>94</v>
      </c>
      <c r="E150" s="21">
        <f t="shared" si="3"/>
        <v>0</v>
      </c>
      <c r="F150" s="21"/>
      <c r="G150" s="21"/>
      <c r="H150" s="21"/>
      <c r="L150" s="21">
        <f t="shared" si="2"/>
        <v>0</v>
      </c>
      <c r="M150" s="21"/>
      <c r="N150" s="21"/>
      <c r="O150" s="21"/>
    </row>
    <row r="151" spans="1:18" x14ac:dyDescent="0.2">
      <c r="A151" s="2" t="s">
        <v>4</v>
      </c>
      <c r="B151" s="3">
        <v>1949</v>
      </c>
      <c r="C151" s="21">
        <v>158</v>
      </c>
      <c r="D151" s="21">
        <v>91</v>
      </c>
      <c r="E151" s="21">
        <f t="shared" si="3"/>
        <v>0</v>
      </c>
      <c r="F151" s="21"/>
      <c r="G151" s="21"/>
      <c r="H151" s="21"/>
      <c r="L151" s="21">
        <f t="shared" si="2"/>
        <v>0</v>
      </c>
      <c r="M151" s="21"/>
      <c r="N151" s="21"/>
      <c r="O151" s="21"/>
    </row>
    <row r="152" spans="1:18" x14ac:dyDescent="0.2">
      <c r="A152" s="2" t="s">
        <v>4</v>
      </c>
      <c r="B152" s="3">
        <v>1950</v>
      </c>
      <c r="C152" s="21">
        <v>149</v>
      </c>
      <c r="D152" s="21">
        <v>109</v>
      </c>
      <c r="E152" s="21">
        <f t="shared" si="3"/>
        <v>0</v>
      </c>
      <c r="F152" s="21"/>
      <c r="G152" s="21"/>
      <c r="H152" s="21"/>
      <c r="L152" s="21">
        <f t="shared" si="2"/>
        <v>0</v>
      </c>
      <c r="M152" s="21"/>
      <c r="N152" s="21"/>
      <c r="O152" s="21"/>
    </row>
    <row r="153" spans="1:18" x14ac:dyDescent="0.2">
      <c r="A153" s="2" t="s">
        <v>4</v>
      </c>
      <c r="B153" s="3">
        <v>1951</v>
      </c>
      <c r="C153" s="21">
        <v>103</v>
      </c>
      <c r="D153" s="21">
        <v>51</v>
      </c>
      <c r="E153" s="21">
        <f t="shared" si="3"/>
        <v>0</v>
      </c>
      <c r="F153" s="21"/>
      <c r="G153" s="21"/>
      <c r="H153" s="21"/>
      <c r="L153" s="21">
        <f t="shared" si="2"/>
        <v>0</v>
      </c>
      <c r="M153" s="21"/>
      <c r="N153" s="21"/>
      <c r="O153" s="21"/>
    </row>
    <row r="154" spans="1:18" x14ac:dyDescent="0.2">
      <c r="A154" s="2" t="s">
        <v>4</v>
      </c>
      <c r="B154" s="3">
        <v>1952</v>
      </c>
      <c r="C154" s="21">
        <v>152</v>
      </c>
      <c r="D154" s="21">
        <v>113</v>
      </c>
      <c r="E154" s="21">
        <f t="shared" si="3"/>
        <v>0</v>
      </c>
      <c r="F154" s="21"/>
      <c r="G154" s="21"/>
      <c r="H154" s="21"/>
      <c r="L154" s="21">
        <f t="shared" si="2"/>
        <v>0</v>
      </c>
      <c r="M154" s="21"/>
      <c r="N154" s="21"/>
      <c r="O154" s="21"/>
    </row>
    <row r="155" spans="1:18" x14ac:dyDescent="0.2">
      <c r="A155" s="2" t="s">
        <v>4</v>
      </c>
      <c r="B155" s="3">
        <v>1953</v>
      </c>
      <c r="C155" s="21">
        <v>182</v>
      </c>
      <c r="D155" s="21">
        <v>95</v>
      </c>
      <c r="E155" s="21">
        <f t="shared" si="3"/>
        <v>0</v>
      </c>
      <c r="F155" s="21"/>
      <c r="G155" s="21"/>
      <c r="H155" s="21"/>
      <c r="L155" s="21">
        <f t="shared" si="2"/>
        <v>0</v>
      </c>
      <c r="M155" s="21"/>
      <c r="N155" s="21"/>
      <c r="O155" s="21"/>
    </row>
    <row r="156" spans="1:18" x14ac:dyDescent="0.2">
      <c r="A156" s="2" t="s">
        <v>4</v>
      </c>
      <c r="B156" s="3">
        <v>1954</v>
      </c>
      <c r="C156" s="21">
        <v>188</v>
      </c>
      <c r="D156" s="21">
        <v>86</v>
      </c>
      <c r="E156" s="21">
        <f t="shared" si="3"/>
        <v>0</v>
      </c>
      <c r="F156" s="21"/>
      <c r="G156" s="21"/>
      <c r="H156" s="21"/>
      <c r="L156" s="21">
        <f t="shared" si="2"/>
        <v>0</v>
      </c>
      <c r="M156" s="21"/>
      <c r="N156" s="21"/>
      <c r="O156" s="21"/>
    </row>
    <row r="157" spans="1:18" x14ac:dyDescent="0.2">
      <c r="A157" s="2" t="s">
        <v>4</v>
      </c>
      <c r="B157" s="3">
        <v>1955</v>
      </c>
      <c r="C157" s="21">
        <v>152</v>
      </c>
      <c r="D157" s="21">
        <v>83</v>
      </c>
      <c r="E157" s="21">
        <f t="shared" si="3"/>
        <v>1</v>
      </c>
      <c r="F157" s="21">
        <v>1</v>
      </c>
      <c r="G157" s="21"/>
      <c r="H157" s="21"/>
      <c r="I157" s="4" t="s">
        <v>79</v>
      </c>
      <c r="J157" s="4" t="s">
        <v>77</v>
      </c>
      <c r="K157" s="4" t="s">
        <v>76</v>
      </c>
      <c r="L157" s="21">
        <f t="shared" si="2"/>
        <v>0</v>
      </c>
      <c r="M157" s="21"/>
      <c r="N157" s="21"/>
      <c r="O157" s="21"/>
    </row>
    <row r="158" spans="1:18" x14ac:dyDescent="0.2">
      <c r="A158" s="2" t="s">
        <v>4</v>
      </c>
      <c r="B158" s="3">
        <v>1956</v>
      </c>
      <c r="C158" s="21">
        <v>226</v>
      </c>
      <c r="D158" s="21">
        <v>54</v>
      </c>
      <c r="E158" s="21">
        <f t="shared" si="3"/>
        <v>0</v>
      </c>
      <c r="F158" s="21"/>
      <c r="G158" s="21"/>
      <c r="H158" s="21"/>
      <c r="L158" s="21">
        <f t="shared" si="2"/>
        <v>0</v>
      </c>
      <c r="M158" s="21"/>
      <c r="N158" s="21"/>
      <c r="O158" s="21"/>
    </row>
    <row r="159" spans="1:18" x14ac:dyDescent="0.2">
      <c r="A159" s="2" t="s">
        <v>4</v>
      </c>
      <c r="B159" s="3">
        <v>1957</v>
      </c>
      <c r="C159" s="21">
        <v>279</v>
      </c>
      <c r="D159" s="21">
        <v>63</v>
      </c>
      <c r="E159" s="21">
        <f t="shared" si="3"/>
        <v>0</v>
      </c>
      <c r="F159" s="21"/>
      <c r="G159" s="21"/>
      <c r="H159" s="21"/>
      <c r="L159" s="21">
        <f t="shared" ref="L159:L216" si="4">SUM(M159:O159)</f>
        <v>0</v>
      </c>
      <c r="M159" s="21"/>
      <c r="N159" s="21"/>
      <c r="O159" s="21"/>
    </row>
    <row r="160" spans="1:18" x14ac:dyDescent="0.2">
      <c r="A160" s="2" t="s">
        <v>4</v>
      </c>
      <c r="B160" s="3">
        <v>1958</v>
      </c>
      <c r="C160" s="21">
        <v>272</v>
      </c>
      <c r="D160" s="21">
        <v>79</v>
      </c>
      <c r="E160" s="21">
        <f t="shared" si="3"/>
        <v>0</v>
      </c>
      <c r="F160" s="21"/>
      <c r="G160" s="21"/>
      <c r="H160" s="21"/>
      <c r="L160" s="21">
        <f t="shared" si="4"/>
        <v>0</v>
      </c>
      <c r="M160" s="21"/>
      <c r="N160" s="21"/>
      <c r="O160" s="21"/>
    </row>
    <row r="161" spans="1:18" x14ac:dyDescent="0.2">
      <c r="A161" s="2" t="s">
        <v>4</v>
      </c>
      <c r="B161" s="3">
        <v>1959</v>
      </c>
      <c r="C161" s="21">
        <v>220</v>
      </c>
      <c r="D161" s="21">
        <v>57</v>
      </c>
      <c r="E161" s="21">
        <f t="shared" ref="E161:E217" si="5">SUM(F161:H161)</f>
        <v>0</v>
      </c>
      <c r="F161" s="21"/>
      <c r="G161" s="21"/>
      <c r="H161" s="21"/>
      <c r="L161" s="21">
        <f t="shared" si="4"/>
        <v>0</v>
      </c>
      <c r="M161" s="21"/>
      <c r="N161" s="21"/>
      <c r="O161" s="21"/>
    </row>
    <row r="162" spans="1:18" x14ac:dyDescent="0.2">
      <c r="A162" s="2" t="s">
        <v>4</v>
      </c>
      <c r="B162" s="3">
        <v>1960</v>
      </c>
      <c r="C162" s="21">
        <v>182</v>
      </c>
      <c r="D162" s="21">
        <v>70</v>
      </c>
      <c r="E162" s="21">
        <f t="shared" si="5"/>
        <v>0</v>
      </c>
      <c r="F162" s="21"/>
      <c r="G162" s="21"/>
      <c r="H162" s="21"/>
      <c r="L162" s="21">
        <f t="shared" si="4"/>
        <v>0</v>
      </c>
      <c r="M162" s="21"/>
      <c r="N162" s="21"/>
      <c r="O162" s="21"/>
    </row>
    <row r="163" spans="1:18" x14ac:dyDescent="0.2">
      <c r="A163" s="2" t="s">
        <v>4</v>
      </c>
      <c r="B163" s="3">
        <v>1961</v>
      </c>
      <c r="C163" s="21">
        <v>166</v>
      </c>
      <c r="D163" s="21">
        <v>74</v>
      </c>
      <c r="E163" s="21">
        <f t="shared" si="5"/>
        <v>0</v>
      </c>
      <c r="F163" s="21"/>
      <c r="G163" s="21"/>
      <c r="H163" s="21"/>
      <c r="L163" s="21">
        <f t="shared" si="4"/>
        <v>0</v>
      </c>
      <c r="M163" s="21"/>
      <c r="N163" s="21"/>
      <c r="O163" s="21"/>
    </row>
    <row r="164" spans="1:18" x14ac:dyDescent="0.2">
      <c r="A164" s="2" t="s">
        <v>4</v>
      </c>
      <c r="B164" s="3">
        <v>1962</v>
      </c>
      <c r="C164" s="21">
        <v>153</v>
      </c>
      <c r="D164" s="21">
        <v>55</v>
      </c>
      <c r="E164" s="21">
        <f t="shared" si="5"/>
        <v>0</v>
      </c>
      <c r="F164" s="21"/>
      <c r="G164" s="21"/>
      <c r="H164" s="21"/>
      <c r="L164" s="21">
        <f t="shared" si="4"/>
        <v>0</v>
      </c>
      <c r="M164" s="21"/>
      <c r="N164" s="21"/>
      <c r="O164" s="21"/>
    </row>
    <row r="165" spans="1:18" x14ac:dyDescent="0.2">
      <c r="A165" s="2" t="s">
        <v>4</v>
      </c>
      <c r="B165" s="3">
        <v>1963</v>
      </c>
      <c r="C165" s="21">
        <v>143</v>
      </c>
      <c r="D165" s="21">
        <v>69</v>
      </c>
      <c r="E165" s="21">
        <f t="shared" si="5"/>
        <v>0</v>
      </c>
      <c r="F165" s="21"/>
      <c r="G165" s="21"/>
      <c r="H165" s="21"/>
      <c r="L165" s="21">
        <f t="shared" si="4"/>
        <v>0</v>
      </c>
      <c r="M165" s="21"/>
      <c r="N165" s="21"/>
      <c r="O165" s="21"/>
    </row>
    <row r="166" spans="1:18" x14ac:dyDescent="0.2">
      <c r="A166" s="2" t="s">
        <v>4</v>
      </c>
      <c r="B166" s="3">
        <v>1964</v>
      </c>
      <c r="C166" s="21">
        <v>141</v>
      </c>
      <c r="D166" s="21">
        <v>31</v>
      </c>
      <c r="E166" s="21">
        <f t="shared" si="5"/>
        <v>0</v>
      </c>
      <c r="F166" s="21"/>
      <c r="G166" s="21"/>
      <c r="H166" s="21"/>
      <c r="L166" s="21">
        <f t="shared" si="4"/>
        <v>0</v>
      </c>
      <c r="M166" s="21"/>
      <c r="N166" s="21"/>
      <c r="O166" s="21"/>
    </row>
    <row r="167" spans="1:18" x14ac:dyDescent="0.2">
      <c r="A167" s="2" t="s">
        <v>4</v>
      </c>
      <c r="B167" s="3">
        <v>1965</v>
      </c>
      <c r="C167" s="21">
        <v>190</v>
      </c>
      <c r="D167" s="21">
        <v>67</v>
      </c>
      <c r="E167" s="21">
        <f t="shared" si="5"/>
        <v>1</v>
      </c>
      <c r="F167" s="21">
        <v>1</v>
      </c>
      <c r="G167" s="21"/>
      <c r="H167" s="21"/>
      <c r="I167" s="4" t="s">
        <v>178</v>
      </c>
      <c r="J167" s="4" t="s">
        <v>82</v>
      </c>
      <c r="K167" s="4" t="s">
        <v>81</v>
      </c>
      <c r="L167" s="21">
        <f t="shared" si="4"/>
        <v>1</v>
      </c>
      <c r="M167" s="21"/>
      <c r="N167" s="21">
        <v>1</v>
      </c>
      <c r="O167" s="21"/>
      <c r="P167" s="4" t="s">
        <v>139</v>
      </c>
      <c r="Q167" s="4" t="s">
        <v>25</v>
      </c>
      <c r="R167" s="4" t="s">
        <v>26</v>
      </c>
    </row>
    <row r="168" spans="1:18" x14ac:dyDescent="0.2">
      <c r="A168" s="2" t="s">
        <v>4</v>
      </c>
      <c r="B168" s="3">
        <v>1966</v>
      </c>
      <c r="C168" s="21">
        <v>185</v>
      </c>
      <c r="D168" s="21">
        <v>87</v>
      </c>
      <c r="E168" s="21">
        <f t="shared" si="5"/>
        <v>1</v>
      </c>
      <c r="F168" s="21"/>
      <c r="G168" s="21">
        <v>1</v>
      </c>
      <c r="H168" s="21"/>
      <c r="I168" s="4" t="s">
        <v>179</v>
      </c>
      <c r="J168" s="4" t="s">
        <v>154</v>
      </c>
      <c r="K168" s="4" t="s">
        <v>150</v>
      </c>
      <c r="L168" s="21">
        <f t="shared" si="4"/>
        <v>0</v>
      </c>
      <c r="M168" s="21"/>
      <c r="N168" s="21"/>
      <c r="O168" s="21"/>
    </row>
    <row r="169" spans="1:18" x14ac:dyDescent="0.2">
      <c r="A169" s="2" t="s">
        <v>4</v>
      </c>
      <c r="B169" s="3">
        <v>1967</v>
      </c>
      <c r="C169" s="21">
        <v>138</v>
      </c>
      <c r="D169" s="21">
        <v>68</v>
      </c>
      <c r="E169" s="21">
        <f t="shared" si="5"/>
        <v>0</v>
      </c>
      <c r="F169" s="21"/>
      <c r="G169" s="21"/>
      <c r="H169" s="21"/>
      <c r="L169" s="21">
        <f t="shared" si="4"/>
        <v>0</v>
      </c>
      <c r="M169" s="21"/>
      <c r="N169" s="21"/>
      <c r="O169" s="21"/>
    </row>
    <row r="170" spans="1:18" x14ac:dyDescent="0.2">
      <c r="A170" s="2" t="s">
        <v>4</v>
      </c>
      <c r="B170" s="3">
        <v>1968</v>
      </c>
      <c r="C170" s="21">
        <v>182</v>
      </c>
      <c r="D170" s="21">
        <v>60</v>
      </c>
      <c r="E170" s="21">
        <f t="shared" si="5"/>
        <v>1</v>
      </c>
      <c r="F170" s="21"/>
      <c r="G170" s="21"/>
      <c r="H170" s="21">
        <v>1</v>
      </c>
      <c r="I170" s="4" t="s">
        <v>103</v>
      </c>
      <c r="J170" s="4" t="s">
        <v>80</v>
      </c>
      <c r="K170" s="4" t="s">
        <v>78</v>
      </c>
      <c r="L170" s="21">
        <f t="shared" si="4"/>
        <v>0</v>
      </c>
      <c r="M170" s="21"/>
      <c r="N170" s="21"/>
      <c r="O170" s="21"/>
    </row>
    <row r="171" spans="1:18" x14ac:dyDescent="0.2">
      <c r="A171" s="2" t="s">
        <v>4</v>
      </c>
      <c r="B171" s="3">
        <v>1969</v>
      </c>
      <c r="C171" s="21">
        <v>137</v>
      </c>
      <c r="D171" s="21">
        <v>40</v>
      </c>
      <c r="E171" s="21">
        <f t="shared" si="5"/>
        <v>0</v>
      </c>
      <c r="F171" s="21"/>
      <c r="G171" s="21"/>
      <c r="H171" s="21"/>
      <c r="L171" s="21">
        <f t="shared" si="4"/>
        <v>0</v>
      </c>
      <c r="M171" s="21"/>
      <c r="N171" s="21"/>
      <c r="O171" s="21"/>
    </row>
    <row r="172" spans="1:18" x14ac:dyDescent="0.2">
      <c r="A172" s="2" t="s">
        <v>4</v>
      </c>
      <c r="B172" s="3">
        <v>1970</v>
      </c>
      <c r="C172" s="21">
        <v>165</v>
      </c>
      <c r="D172" s="21">
        <v>61</v>
      </c>
      <c r="E172" s="21">
        <f t="shared" si="5"/>
        <v>0</v>
      </c>
      <c r="F172" s="21"/>
      <c r="G172" s="21"/>
      <c r="H172" s="21"/>
      <c r="J172" s="5"/>
      <c r="L172" s="21">
        <f t="shared" si="4"/>
        <v>0</v>
      </c>
      <c r="M172" s="21"/>
      <c r="N172" s="21"/>
      <c r="O172" s="21"/>
    </row>
    <row r="173" spans="1:18" x14ac:dyDescent="0.2">
      <c r="A173" s="2" t="s">
        <v>4</v>
      </c>
      <c r="B173" s="3">
        <v>1971</v>
      </c>
      <c r="C173" s="21">
        <v>157</v>
      </c>
      <c r="D173" s="21">
        <v>57</v>
      </c>
      <c r="E173" s="21">
        <f t="shared" si="5"/>
        <v>0</v>
      </c>
      <c r="F173" s="21"/>
      <c r="G173" s="21"/>
      <c r="H173" s="21"/>
      <c r="I173" s="5" t="s">
        <v>171</v>
      </c>
      <c r="J173" s="4" t="s">
        <v>140</v>
      </c>
      <c r="K173" s="5" t="s">
        <v>151</v>
      </c>
      <c r="L173" s="21">
        <f t="shared" si="4"/>
        <v>0</v>
      </c>
      <c r="M173" s="21"/>
      <c r="N173" s="21"/>
      <c r="O173" s="21"/>
    </row>
    <row r="174" spans="1:18" x14ac:dyDescent="0.2">
      <c r="A174" s="2" t="s">
        <v>4</v>
      </c>
      <c r="B174" s="3">
        <v>1972</v>
      </c>
      <c r="C174" s="21">
        <v>213</v>
      </c>
      <c r="D174" s="21">
        <v>69</v>
      </c>
      <c r="E174" s="21">
        <f t="shared" si="5"/>
        <v>0</v>
      </c>
      <c r="F174" s="21"/>
      <c r="G174" s="21"/>
      <c r="H174" s="21"/>
      <c r="J174" s="5"/>
      <c r="L174" s="21">
        <f t="shared" si="4"/>
        <v>1</v>
      </c>
      <c r="M174" s="21">
        <v>1</v>
      </c>
      <c r="N174" s="21"/>
      <c r="O174" s="21"/>
      <c r="P174" s="18" t="s">
        <v>194</v>
      </c>
      <c r="Q174" s="4" t="s">
        <v>141</v>
      </c>
      <c r="R174" s="5" t="s">
        <v>27</v>
      </c>
    </row>
    <row r="175" spans="1:18" x14ac:dyDescent="0.2">
      <c r="A175" s="2" t="s">
        <v>4</v>
      </c>
      <c r="B175" s="3">
        <v>1973</v>
      </c>
      <c r="C175" s="21">
        <v>373</v>
      </c>
      <c r="D175" s="21">
        <v>61</v>
      </c>
      <c r="E175" s="21">
        <f t="shared" si="5"/>
        <v>0</v>
      </c>
      <c r="F175" s="21"/>
      <c r="G175" s="21"/>
      <c r="H175" s="21"/>
      <c r="J175" s="5"/>
      <c r="L175" s="21">
        <f t="shared" si="4"/>
        <v>0</v>
      </c>
      <c r="M175" s="21"/>
      <c r="N175" s="21"/>
      <c r="O175" s="21"/>
    </row>
    <row r="176" spans="1:18" x14ac:dyDescent="0.2">
      <c r="A176" s="2" t="s">
        <v>4</v>
      </c>
      <c r="B176" s="3">
        <v>1974</v>
      </c>
      <c r="C176" s="21">
        <v>315</v>
      </c>
      <c r="D176" s="21">
        <v>83</v>
      </c>
      <c r="E176" s="21">
        <f t="shared" si="5"/>
        <v>0</v>
      </c>
      <c r="F176" s="21"/>
      <c r="G176" s="21"/>
      <c r="H176" s="21"/>
      <c r="J176" s="5"/>
      <c r="L176" s="21">
        <f t="shared" si="4"/>
        <v>0</v>
      </c>
      <c r="M176" s="21"/>
      <c r="N176" s="21"/>
      <c r="O176" s="21"/>
    </row>
    <row r="177" spans="1:18" x14ac:dyDescent="0.2">
      <c r="A177" s="2" t="s">
        <v>4</v>
      </c>
      <c r="B177" s="3">
        <v>1975</v>
      </c>
      <c r="C177" s="21">
        <v>242</v>
      </c>
      <c r="D177" s="21">
        <v>114</v>
      </c>
      <c r="E177" s="21">
        <f t="shared" si="5"/>
        <v>0</v>
      </c>
      <c r="F177" s="21"/>
      <c r="G177" s="21"/>
      <c r="H177" s="21"/>
      <c r="I177" s="6"/>
      <c r="J177" s="5"/>
      <c r="L177" s="21">
        <f t="shared" si="4"/>
        <v>0</v>
      </c>
      <c r="M177" s="21"/>
      <c r="N177" s="21"/>
      <c r="O177" s="21"/>
      <c r="Q177" s="5"/>
      <c r="R177" s="5"/>
    </row>
    <row r="178" spans="1:18" x14ac:dyDescent="0.2">
      <c r="A178" s="2" t="s">
        <v>4</v>
      </c>
      <c r="B178" s="3">
        <v>1976</v>
      </c>
      <c r="C178" s="21">
        <v>322</v>
      </c>
      <c r="D178" s="21">
        <v>81</v>
      </c>
      <c r="E178" s="21">
        <f t="shared" si="5"/>
        <v>1</v>
      </c>
      <c r="F178" s="21"/>
      <c r="G178" s="21"/>
      <c r="H178" s="21">
        <v>1</v>
      </c>
      <c r="I178" s="4" t="s">
        <v>129</v>
      </c>
      <c r="J178" s="5" t="s">
        <v>116</v>
      </c>
      <c r="K178" s="4" t="s">
        <v>117</v>
      </c>
      <c r="L178" s="21">
        <f t="shared" si="4"/>
        <v>2</v>
      </c>
      <c r="M178" s="21">
        <v>2</v>
      </c>
      <c r="N178" s="21"/>
      <c r="O178" s="21"/>
      <c r="P178" s="5" t="s">
        <v>229</v>
      </c>
      <c r="Q178" s="4" t="s">
        <v>213</v>
      </c>
      <c r="R178" s="5" t="s">
        <v>142</v>
      </c>
    </row>
    <row r="179" spans="1:18" x14ac:dyDescent="0.2">
      <c r="A179" s="2" t="s">
        <v>4</v>
      </c>
      <c r="B179" s="3">
        <v>1977</v>
      </c>
      <c r="C179" s="21">
        <v>309</v>
      </c>
      <c r="D179" s="21">
        <v>88</v>
      </c>
      <c r="E179" s="21">
        <f t="shared" si="5"/>
        <v>2</v>
      </c>
      <c r="F179" s="21"/>
      <c r="G179" s="21"/>
      <c r="H179" s="21">
        <v>2</v>
      </c>
      <c r="I179" s="4" t="s">
        <v>130</v>
      </c>
      <c r="J179" s="5" t="s">
        <v>107</v>
      </c>
      <c r="K179" s="4" t="s">
        <v>106</v>
      </c>
      <c r="L179" s="21">
        <f t="shared" si="4"/>
        <v>1</v>
      </c>
      <c r="M179" s="21">
        <v>1</v>
      </c>
      <c r="N179" s="21"/>
      <c r="O179" s="21"/>
      <c r="P179" s="4" t="s">
        <v>28</v>
      </c>
      <c r="Q179" s="4" t="s">
        <v>29</v>
      </c>
      <c r="R179" s="4" t="s">
        <v>30</v>
      </c>
    </row>
    <row r="180" spans="1:18" x14ac:dyDescent="0.2">
      <c r="A180" s="2" t="s">
        <v>4</v>
      </c>
      <c r="B180" s="3">
        <v>1978</v>
      </c>
      <c r="C180" s="21">
        <v>266</v>
      </c>
      <c r="D180" s="21">
        <v>95</v>
      </c>
      <c r="E180" s="21">
        <f t="shared" si="5"/>
        <v>0</v>
      </c>
      <c r="F180" s="21"/>
      <c r="G180" s="21"/>
      <c r="H180" s="21"/>
      <c r="J180" s="5"/>
      <c r="L180" s="21">
        <f t="shared" si="4"/>
        <v>1</v>
      </c>
      <c r="M180" s="21">
        <v>1</v>
      </c>
      <c r="N180" s="21"/>
      <c r="O180" s="21"/>
      <c r="P180" s="5" t="s">
        <v>230</v>
      </c>
      <c r="Q180" s="5" t="s">
        <v>186</v>
      </c>
      <c r="R180" s="4" t="s">
        <v>31</v>
      </c>
    </row>
    <row r="181" spans="1:18" x14ac:dyDescent="0.2">
      <c r="A181" s="2" t="s">
        <v>4</v>
      </c>
      <c r="B181" s="3">
        <v>1979</v>
      </c>
      <c r="C181" s="21">
        <v>264</v>
      </c>
      <c r="D181" s="21">
        <v>90</v>
      </c>
      <c r="E181" s="21">
        <f t="shared" si="5"/>
        <v>0</v>
      </c>
      <c r="F181" s="21"/>
      <c r="G181" s="21"/>
      <c r="H181" s="21"/>
      <c r="J181" s="5"/>
      <c r="L181" s="21">
        <f t="shared" si="4"/>
        <v>1</v>
      </c>
      <c r="M181" s="21">
        <v>1</v>
      </c>
      <c r="N181" s="21"/>
      <c r="O181" s="21"/>
      <c r="P181" s="5" t="s">
        <v>32</v>
      </c>
      <c r="Q181" s="4" t="s">
        <v>187</v>
      </c>
      <c r="R181" s="4" t="s">
        <v>33</v>
      </c>
    </row>
    <row r="182" spans="1:18" ht="15" customHeight="1" x14ac:dyDescent="0.2">
      <c r="A182" s="2" t="s">
        <v>4</v>
      </c>
      <c r="B182" s="3">
        <v>1980</v>
      </c>
      <c r="C182" s="21">
        <v>399</v>
      </c>
      <c r="D182" s="21">
        <v>105</v>
      </c>
      <c r="E182" s="21">
        <f t="shared" si="5"/>
        <v>0</v>
      </c>
      <c r="F182" s="21"/>
      <c r="G182" s="21"/>
      <c r="H182" s="21"/>
      <c r="J182" s="5"/>
      <c r="L182" s="21">
        <f t="shared" si="4"/>
        <v>1</v>
      </c>
      <c r="M182" s="21">
        <v>1</v>
      </c>
      <c r="N182" s="21"/>
      <c r="O182" s="21"/>
      <c r="P182" s="5" t="s">
        <v>163</v>
      </c>
      <c r="Q182" s="4" t="s">
        <v>188</v>
      </c>
      <c r="R182" s="4" t="s">
        <v>34</v>
      </c>
    </row>
    <row r="183" spans="1:18" x14ac:dyDescent="0.2">
      <c r="A183" s="2" t="s">
        <v>4</v>
      </c>
      <c r="B183" s="3">
        <v>1981</v>
      </c>
      <c r="C183" s="21">
        <v>367</v>
      </c>
      <c r="D183" s="21">
        <v>95</v>
      </c>
      <c r="E183" s="21">
        <f t="shared" si="5"/>
        <v>0</v>
      </c>
      <c r="F183" s="21"/>
      <c r="G183" s="21"/>
      <c r="H183" s="21"/>
      <c r="J183" s="5"/>
      <c r="L183" s="21">
        <f t="shared" si="4"/>
        <v>0</v>
      </c>
      <c r="M183" s="21"/>
      <c r="N183" s="21"/>
      <c r="O183" s="21"/>
    </row>
    <row r="184" spans="1:18" x14ac:dyDescent="0.2">
      <c r="A184" s="2" t="s">
        <v>4</v>
      </c>
      <c r="B184" s="3">
        <v>1982</v>
      </c>
      <c r="C184" s="21">
        <v>417</v>
      </c>
      <c r="D184" s="21">
        <v>108</v>
      </c>
      <c r="E184" s="21">
        <f t="shared" si="5"/>
        <v>0</v>
      </c>
      <c r="F184" s="22"/>
      <c r="G184" s="22"/>
      <c r="H184" s="22"/>
      <c r="J184" s="5"/>
      <c r="L184" s="21">
        <f t="shared" si="4"/>
        <v>0</v>
      </c>
      <c r="M184" s="22"/>
      <c r="N184" s="22"/>
      <c r="O184" s="22"/>
      <c r="P184" s="5" t="s">
        <v>231</v>
      </c>
      <c r="Q184" s="4" t="s">
        <v>190</v>
      </c>
      <c r="R184" s="4" t="s">
        <v>35</v>
      </c>
    </row>
    <row r="185" spans="1:18" x14ac:dyDescent="0.2">
      <c r="A185" s="2" t="s">
        <v>4</v>
      </c>
      <c r="B185" s="3">
        <v>1983</v>
      </c>
      <c r="C185" s="21">
        <v>544</v>
      </c>
      <c r="D185" s="21">
        <v>94</v>
      </c>
      <c r="E185" s="21">
        <f t="shared" si="5"/>
        <v>0</v>
      </c>
      <c r="F185" s="21"/>
      <c r="G185" s="21"/>
      <c r="H185" s="21"/>
      <c r="J185" s="5"/>
      <c r="L185" s="21">
        <f t="shared" si="4"/>
        <v>0</v>
      </c>
      <c r="M185" s="21"/>
      <c r="N185" s="21"/>
      <c r="O185" s="21"/>
      <c r="P185" s="5" t="s">
        <v>166</v>
      </c>
      <c r="Q185" s="4" t="s">
        <v>189</v>
      </c>
      <c r="R185" s="4" t="s">
        <v>36</v>
      </c>
    </row>
    <row r="186" spans="1:18" x14ac:dyDescent="0.2">
      <c r="A186" s="2" t="s">
        <v>4</v>
      </c>
      <c r="B186" s="3">
        <v>1984</v>
      </c>
      <c r="C186" s="21">
        <v>466</v>
      </c>
      <c r="D186" s="21">
        <v>85</v>
      </c>
      <c r="E186" s="21">
        <f t="shared" si="5"/>
        <v>2</v>
      </c>
      <c r="F186" s="21">
        <v>1</v>
      </c>
      <c r="G186" s="21">
        <v>1</v>
      </c>
      <c r="H186" s="21"/>
      <c r="I186" s="4" t="s">
        <v>131</v>
      </c>
      <c r="J186" s="4" t="s">
        <v>114</v>
      </c>
      <c r="K186" s="4" t="s">
        <v>115</v>
      </c>
      <c r="L186" s="21">
        <f t="shared" si="4"/>
        <v>0</v>
      </c>
      <c r="M186" s="21"/>
      <c r="N186" s="21"/>
      <c r="O186" s="21"/>
    </row>
    <row r="187" spans="1:18" x14ac:dyDescent="0.2">
      <c r="A187" s="2" t="s">
        <v>4</v>
      </c>
      <c r="B187" s="3">
        <v>1985</v>
      </c>
      <c r="C187" s="21">
        <v>487</v>
      </c>
      <c r="D187" s="21">
        <v>103</v>
      </c>
      <c r="E187" s="21">
        <f t="shared" si="5"/>
        <v>1</v>
      </c>
      <c r="F187" s="21"/>
      <c r="G187" s="21">
        <v>1</v>
      </c>
      <c r="H187" s="21"/>
      <c r="I187" s="4" t="s">
        <v>132</v>
      </c>
      <c r="J187" s="5" t="s">
        <v>109</v>
      </c>
      <c r="K187" s="4" t="s">
        <v>108</v>
      </c>
      <c r="L187" s="21">
        <f t="shared" si="4"/>
        <v>0</v>
      </c>
      <c r="M187" s="21"/>
      <c r="N187" s="21"/>
      <c r="O187" s="21"/>
    </row>
    <row r="188" spans="1:18" x14ac:dyDescent="0.2">
      <c r="A188" s="2" t="s">
        <v>4</v>
      </c>
      <c r="B188" s="3">
        <v>1986</v>
      </c>
      <c r="C188" s="21">
        <v>516</v>
      </c>
      <c r="D188" s="21">
        <v>110</v>
      </c>
      <c r="E188" s="21">
        <f t="shared" si="5"/>
        <v>0</v>
      </c>
      <c r="F188" s="21"/>
      <c r="G188" s="21"/>
      <c r="H188" s="21"/>
      <c r="L188" s="21">
        <f t="shared" si="4"/>
        <v>3</v>
      </c>
      <c r="M188" s="21">
        <v>3</v>
      </c>
      <c r="N188" s="21"/>
      <c r="O188" s="21"/>
      <c r="P188" s="5" t="s">
        <v>232</v>
      </c>
      <c r="Q188" s="4" t="s">
        <v>203</v>
      </c>
      <c r="R188" s="4" t="s">
        <v>206</v>
      </c>
    </row>
    <row r="189" spans="1:18" x14ac:dyDescent="0.2">
      <c r="A189" s="2" t="s">
        <v>4</v>
      </c>
      <c r="B189" s="3">
        <v>1987</v>
      </c>
      <c r="C189" s="21">
        <v>716</v>
      </c>
      <c r="D189" s="21">
        <v>141</v>
      </c>
      <c r="E189" s="21">
        <f t="shared" si="5"/>
        <v>1</v>
      </c>
      <c r="F189" s="21"/>
      <c r="G189" s="21"/>
      <c r="H189" s="21">
        <v>1</v>
      </c>
      <c r="I189" s="4" t="s">
        <v>180</v>
      </c>
      <c r="J189" s="4" t="s">
        <v>113</v>
      </c>
      <c r="K189" s="4" t="s">
        <v>112</v>
      </c>
      <c r="L189" s="21">
        <f t="shared" si="4"/>
        <v>1</v>
      </c>
      <c r="M189" s="21">
        <v>1</v>
      </c>
      <c r="N189" s="21"/>
      <c r="O189" s="21"/>
      <c r="P189" s="5" t="s">
        <v>233</v>
      </c>
      <c r="Q189" s="18" t="s">
        <v>191</v>
      </c>
      <c r="R189" s="4" t="s">
        <v>37</v>
      </c>
    </row>
    <row r="190" spans="1:18" x14ac:dyDescent="0.2">
      <c r="A190" s="2" t="s">
        <v>4</v>
      </c>
      <c r="B190" s="3">
        <v>1988</v>
      </c>
      <c r="C190" s="21">
        <v>658</v>
      </c>
      <c r="D190" s="21">
        <v>89</v>
      </c>
      <c r="E190" s="21">
        <f t="shared" si="5"/>
        <v>1</v>
      </c>
      <c r="F190" s="22"/>
      <c r="G190" s="22">
        <v>1</v>
      </c>
      <c r="H190" s="22"/>
      <c r="I190" s="4" t="s">
        <v>211</v>
      </c>
      <c r="J190" s="5" t="s">
        <v>111</v>
      </c>
      <c r="K190" s="4" t="s">
        <v>110</v>
      </c>
      <c r="L190" s="21">
        <f t="shared" si="4"/>
        <v>0</v>
      </c>
      <c r="M190" s="22"/>
      <c r="N190" s="22"/>
      <c r="O190" s="22"/>
    </row>
    <row r="191" spans="1:18" x14ac:dyDescent="0.2">
      <c r="A191" s="2" t="s">
        <v>4</v>
      </c>
      <c r="B191" s="3">
        <v>1989</v>
      </c>
      <c r="C191" s="21">
        <v>612</v>
      </c>
      <c r="D191" s="21">
        <v>81</v>
      </c>
      <c r="E191" s="21">
        <f t="shared" si="5"/>
        <v>2</v>
      </c>
      <c r="F191" s="21"/>
      <c r="G191" s="21"/>
      <c r="H191" s="21">
        <v>2</v>
      </c>
      <c r="I191" s="4" t="s">
        <v>133</v>
      </c>
      <c r="J191" s="4" t="s">
        <v>105</v>
      </c>
      <c r="K191" s="4" t="s">
        <v>104</v>
      </c>
      <c r="L191" s="21">
        <f t="shared" si="4"/>
        <v>1</v>
      </c>
      <c r="M191" s="21">
        <v>1</v>
      </c>
      <c r="N191" s="21"/>
      <c r="O191" s="21"/>
      <c r="P191" s="4" t="s">
        <v>38</v>
      </c>
      <c r="Q191" s="4" t="s">
        <v>39</v>
      </c>
      <c r="R191" s="4" t="s">
        <v>40</v>
      </c>
    </row>
    <row r="192" spans="1:18" x14ac:dyDescent="0.2">
      <c r="A192" s="2" t="s">
        <v>4</v>
      </c>
      <c r="B192" s="3">
        <v>1990</v>
      </c>
      <c r="C192" s="21">
        <v>377</v>
      </c>
      <c r="D192" s="21">
        <v>93</v>
      </c>
      <c r="E192" s="21">
        <f t="shared" si="5"/>
        <v>0</v>
      </c>
      <c r="F192" s="21"/>
      <c r="G192" s="21"/>
      <c r="H192" s="21"/>
      <c r="L192" s="21">
        <f t="shared" si="4"/>
        <v>0</v>
      </c>
      <c r="M192" s="21"/>
      <c r="N192" s="21"/>
      <c r="O192" s="21"/>
      <c r="P192" s="4" t="s">
        <v>234</v>
      </c>
      <c r="Q192" s="18" t="s">
        <v>192</v>
      </c>
      <c r="R192" s="4" t="s">
        <v>41</v>
      </c>
    </row>
    <row r="193" spans="1:18" x14ac:dyDescent="0.2">
      <c r="A193" s="2" t="s">
        <v>4</v>
      </c>
      <c r="B193" s="3">
        <v>1991</v>
      </c>
      <c r="C193" s="21">
        <v>476</v>
      </c>
      <c r="D193" s="21">
        <v>70</v>
      </c>
      <c r="E193" s="21">
        <f t="shared" si="5"/>
        <v>0</v>
      </c>
      <c r="F193" s="21"/>
      <c r="G193" s="21"/>
      <c r="H193" s="21"/>
      <c r="L193" s="21">
        <f>SUM(M193:O193)</f>
        <v>1</v>
      </c>
      <c r="M193" s="21">
        <v>1</v>
      </c>
      <c r="O193" s="21"/>
      <c r="P193" s="4" t="s">
        <v>235</v>
      </c>
      <c r="Q193" s="4" t="s">
        <v>202</v>
      </c>
      <c r="R193" s="4" t="s">
        <v>204</v>
      </c>
    </row>
    <row r="194" spans="1:18" x14ac:dyDescent="0.2">
      <c r="A194" s="2" t="s">
        <v>4</v>
      </c>
      <c r="B194" s="3">
        <v>1992</v>
      </c>
      <c r="C194" s="21">
        <v>541</v>
      </c>
      <c r="D194" s="21">
        <v>33</v>
      </c>
      <c r="E194" s="21">
        <f t="shared" si="5"/>
        <v>1</v>
      </c>
      <c r="F194" s="21"/>
      <c r="G194" s="21">
        <v>1</v>
      </c>
      <c r="H194" s="21"/>
      <c r="I194" s="4" t="s">
        <v>176</v>
      </c>
      <c r="J194" s="4" t="s">
        <v>102</v>
      </c>
      <c r="K194" s="4" t="s">
        <v>85</v>
      </c>
      <c r="L194" s="21">
        <f t="shared" si="4"/>
        <v>2</v>
      </c>
      <c r="M194" s="21">
        <v>1</v>
      </c>
      <c r="N194" s="21">
        <v>1</v>
      </c>
      <c r="O194" s="21"/>
      <c r="P194" s="4" t="s">
        <v>236</v>
      </c>
      <c r="Q194" s="4" t="s">
        <v>208</v>
      </c>
      <c r="R194" s="4" t="s">
        <v>205</v>
      </c>
    </row>
    <row r="195" spans="1:18" x14ac:dyDescent="0.2">
      <c r="A195" s="2" t="s">
        <v>4</v>
      </c>
      <c r="B195" s="3">
        <v>1993</v>
      </c>
      <c r="C195" s="21">
        <v>805</v>
      </c>
      <c r="D195" s="21">
        <v>92</v>
      </c>
      <c r="E195" s="21">
        <f t="shared" si="5"/>
        <v>0</v>
      </c>
      <c r="F195" s="21"/>
      <c r="G195" s="21"/>
      <c r="H195" s="21"/>
      <c r="L195" s="21">
        <f t="shared" si="4"/>
        <v>1</v>
      </c>
      <c r="M195" s="21">
        <v>1</v>
      </c>
      <c r="N195" s="21"/>
      <c r="O195" s="21"/>
      <c r="P195" s="4" t="s">
        <v>42</v>
      </c>
      <c r="Q195" s="18" t="s">
        <v>193</v>
      </c>
      <c r="R195" s="4" t="s">
        <v>43</v>
      </c>
    </row>
    <row r="196" spans="1:18" x14ac:dyDescent="0.2">
      <c r="A196" s="2" t="s">
        <v>4</v>
      </c>
      <c r="B196" s="3">
        <v>1994</v>
      </c>
      <c r="C196" s="21">
        <v>712</v>
      </c>
      <c r="D196" s="21">
        <v>83</v>
      </c>
      <c r="E196" s="21">
        <f t="shared" si="5"/>
        <v>1</v>
      </c>
      <c r="F196" s="21"/>
      <c r="G196" s="21">
        <v>1</v>
      </c>
      <c r="H196" s="21"/>
      <c r="I196" s="4" t="s">
        <v>101</v>
      </c>
      <c r="J196" s="4" t="s">
        <v>99</v>
      </c>
      <c r="K196" s="4" t="s">
        <v>100</v>
      </c>
      <c r="L196" s="21">
        <f t="shared" si="4"/>
        <v>0</v>
      </c>
      <c r="M196" s="21"/>
      <c r="N196" s="21"/>
      <c r="O196" s="21"/>
    </row>
    <row r="197" spans="1:18" x14ac:dyDescent="0.2">
      <c r="A197" s="2" t="s">
        <v>4</v>
      </c>
      <c r="B197" s="3">
        <v>1995</v>
      </c>
      <c r="C197" s="21">
        <v>519</v>
      </c>
      <c r="D197" s="21">
        <v>104</v>
      </c>
      <c r="E197" s="21">
        <f t="shared" si="5"/>
        <v>1</v>
      </c>
      <c r="F197" s="21">
        <v>1</v>
      </c>
      <c r="G197" s="21"/>
      <c r="H197" s="21"/>
      <c r="I197" s="4" t="s">
        <v>98</v>
      </c>
      <c r="J197" s="4" t="s">
        <v>83</v>
      </c>
      <c r="K197" s="4" t="s">
        <v>84</v>
      </c>
      <c r="L197" s="21">
        <f t="shared" si="4"/>
        <v>0</v>
      </c>
      <c r="M197" s="21"/>
      <c r="N197" s="21"/>
      <c r="O197" s="21"/>
      <c r="P197" s="5" t="s">
        <v>158</v>
      </c>
      <c r="Q197" s="4" t="s">
        <v>44</v>
      </c>
      <c r="R197" s="4" t="s">
        <v>45</v>
      </c>
    </row>
    <row r="198" spans="1:18" x14ac:dyDescent="0.2">
      <c r="A198" s="2" t="s">
        <v>4</v>
      </c>
      <c r="B198" s="3">
        <v>1996</v>
      </c>
      <c r="C198" s="21">
        <v>484</v>
      </c>
      <c r="D198" s="21">
        <v>176</v>
      </c>
      <c r="E198" s="21">
        <f t="shared" si="5"/>
        <v>0</v>
      </c>
      <c r="F198" s="21"/>
      <c r="G198" s="21"/>
      <c r="H198" s="21"/>
      <c r="L198" s="21">
        <f t="shared" si="4"/>
        <v>1</v>
      </c>
      <c r="M198" s="21">
        <v>1</v>
      </c>
      <c r="N198" s="21"/>
      <c r="O198" s="21"/>
      <c r="P198" s="5" t="s">
        <v>237</v>
      </c>
      <c r="Q198" s="4" t="s">
        <v>46</v>
      </c>
      <c r="R198" s="4" t="s">
        <v>47</v>
      </c>
    </row>
    <row r="199" spans="1:18" x14ac:dyDescent="0.2">
      <c r="A199" s="2" t="s">
        <v>4</v>
      </c>
      <c r="B199" s="3">
        <v>1997</v>
      </c>
      <c r="C199" s="21">
        <v>934</v>
      </c>
      <c r="D199" s="21">
        <v>135</v>
      </c>
      <c r="E199" s="21">
        <f t="shared" si="5"/>
        <v>1</v>
      </c>
      <c r="F199" s="21"/>
      <c r="G199" s="21">
        <v>1</v>
      </c>
      <c r="H199" s="21"/>
      <c r="I199" s="4" t="s">
        <v>97</v>
      </c>
      <c r="J199" s="4" t="s">
        <v>134</v>
      </c>
      <c r="K199" s="4" t="s">
        <v>86</v>
      </c>
      <c r="L199" s="21">
        <f t="shared" si="4"/>
        <v>0</v>
      </c>
      <c r="M199" s="21"/>
      <c r="N199" s="21"/>
      <c r="O199" s="21"/>
      <c r="P199" s="16" t="s">
        <v>159</v>
      </c>
      <c r="Q199" s="7" t="s">
        <v>48</v>
      </c>
      <c r="R199" s="7" t="s">
        <v>49</v>
      </c>
    </row>
    <row r="200" spans="1:18" x14ac:dyDescent="0.2">
      <c r="A200" s="2" t="s">
        <v>4</v>
      </c>
      <c r="B200" s="3">
        <v>1998</v>
      </c>
      <c r="C200" s="21">
        <v>1030</v>
      </c>
      <c r="D200" s="21">
        <v>230</v>
      </c>
      <c r="E200" s="21">
        <f t="shared" si="5"/>
        <v>1</v>
      </c>
      <c r="F200" s="21">
        <v>1</v>
      </c>
      <c r="G200" s="21"/>
      <c r="H200" s="21"/>
      <c r="I200" s="4" t="s">
        <v>96</v>
      </c>
      <c r="J200" s="4" t="s">
        <v>95</v>
      </c>
      <c r="K200" s="4" t="s">
        <v>94</v>
      </c>
      <c r="L200" s="21">
        <f t="shared" si="4"/>
        <v>1</v>
      </c>
      <c r="M200" s="21"/>
      <c r="N200" s="21">
        <v>1</v>
      </c>
      <c r="O200" s="21"/>
      <c r="P200" s="16" t="s">
        <v>167</v>
      </c>
      <c r="Q200" s="7" t="s">
        <v>50</v>
      </c>
      <c r="R200" s="7" t="s">
        <v>51</v>
      </c>
    </row>
    <row r="201" spans="1:18" x14ac:dyDescent="0.2">
      <c r="A201" s="2" t="s">
        <v>4</v>
      </c>
      <c r="B201" s="3">
        <v>1999</v>
      </c>
      <c r="C201" s="21">
        <v>990</v>
      </c>
      <c r="D201" s="21">
        <v>206</v>
      </c>
      <c r="E201" s="21">
        <f t="shared" si="5"/>
        <v>1</v>
      </c>
      <c r="F201" s="21"/>
      <c r="G201" s="21"/>
      <c r="H201" s="21">
        <v>1</v>
      </c>
      <c r="I201" s="4" t="s">
        <v>90</v>
      </c>
      <c r="J201" s="4" t="s">
        <v>91</v>
      </c>
      <c r="K201" s="4" t="s">
        <v>92</v>
      </c>
      <c r="L201" s="21">
        <f t="shared" si="4"/>
        <v>0</v>
      </c>
      <c r="M201" s="21"/>
      <c r="N201" s="21"/>
      <c r="O201" s="21"/>
      <c r="P201" s="16" t="s">
        <v>238</v>
      </c>
      <c r="Q201" s="7" t="s">
        <v>165</v>
      </c>
      <c r="R201" s="7" t="s">
        <v>164</v>
      </c>
    </row>
    <row r="202" spans="1:18" x14ac:dyDescent="0.2">
      <c r="A202" s="2" t="s">
        <v>4</v>
      </c>
      <c r="B202" s="3">
        <v>2000</v>
      </c>
      <c r="C202" s="21">
        <v>1200</v>
      </c>
      <c r="D202" s="21">
        <v>280</v>
      </c>
      <c r="E202" s="21">
        <f t="shared" si="5"/>
        <v>0</v>
      </c>
      <c r="F202" s="21"/>
      <c r="G202" s="21"/>
      <c r="H202" s="21"/>
      <c r="L202" s="21">
        <f t="shared" si="4"/>
        <v>0</v>
      </c>
      <c r="M202" s="21"/>
      <c r="N202" s="21"/>
      <c r="O202" s="21"/>
      <c r="P202" s="7"/>
      <c r="Q202" s="7"/>
      <c r="R202" s="7"/>
    </row>
    <row r="203" spans="1:18" x14ac:dyDescent="0.2">
      <c r="A203" s="2" t="s">
        <v>4</v>
      </c>
      <c r="B203" s="8">
        <v>2001</v>
      </c>
      <c r="C203" s="23">
        <v>1310</v>
      </c>
      <c r="D203" s="23">
        <v>232</v>
      </c>
      <c r="E203" s="21">
        <f t="shared" si="5"/>
        <v>1</v>
      </c>
      <c r="F203" s="23">
        <v>1</v>
      </c>
      <c r="G203" s="23"/>
      <c r="H203" s="23"/>
      <c r="I203" s="4" t="s">
        <v>181</v>
      </c>
      <c r="J203" s="4" t="s">
        <v>72</v>
      </c>
      <c r="K203" s="4" t="s">
        <v>71</v>
      </c>
      <c r="L203" s="21">
        <f t="shared" si="4"/>
        <v>1</v>
      </c>
      <c r="M203" s="23">
        <v>1</v>
      </c>
      <c r="N203" s="23"/>
      <c r="O203" s="23"/>
      <c r="P203" s="16" t="s">
        <v>168</v>
      </c>
      <c r="Q203" s="7" t="s">
        <v>207</v>
      </c>
      <c r="R203" s="7" t="s">
        <v>52</v>
      </c>
    </row>
    <row r="204" spans="1:18" x14ac:dyDescent="0.2">
      <c r="A204" s="2" t="s">
        <v>4</v>
      </c>
      <c r="B204" s="3">
        <v>2002</v>
      </c>
      <c r="C204" s="21">
        <v>970</v>
      </c>
      <c r="D204" s="21">
        <v>257</v>
      </c>
      <c r="E204" s="21">
        <f t="shared" si="5"/>
        <v>1</v>
      </c>
      <c r="F204" s="23"/>
      <c r="G204" s="23"/>
      <c r="H204" s="23">
        <v>1</v>
      </c>
      <c r="I204" s="4" t="s">
        <v>182</v>
      </c>
      <c r="J204" s="4" t="s">
        <v>135</v>
      </c>
      <c r="K204" s="4" t="s">
        <v>75</v>
      </c>
      <c r="L204" s="21">
        <f t="shared" si="4"/>
        <v>1</v>
      </c>
      <c r="M204" s="23"/>
      <c r="N204" s="23">
        <v>1</v>
      </c>
      <c r="O204" s="23"/>
      <c r="P204" s="5" t="s">
        <v>220</v>
      </c>
      <c r="Q204" s="4" t="s">
        <v>219</v>
      </c>
      <c r="R204" s="4" t="s">
        <v>221</v>
      </c>
    </row>
    <row r="205" spans="1:18" x14ac:dyDescent="0.2">
      <c r="A205" s="2" t="s">
        <v>4</v>
      </c>
      <c r="B205" s="8">
        <v>2003</v>
      </c>
      <c r="C205" s="23">
        <v>993</v>
      </c>
      <c r="D205" s="23">
        <v>266</v>
      </c>
      <c r="E205" s="21">
        <f t="shared" si="5"/>
        <v>1</v>
      </c>
      <c r="F205" s="23">
        <v>1</v>
      </c>
      <c r="G205" s="23"/>
      <c r="H205" s="23"/>
      <c r="I205" s="4" t="s">
        <v>183</v>
      </c>
      <c r="J205" s="4" t="s">
        <v>70</v>
      </c>
      <c r="K205" s="4" t="s">
        <v>53</v>
      </c>
      <c r="L205" s="21">
        <f t="shared" si="4"/>
        <v>0</v>
      </c>
      <c r="M205" s="23"/>
      <c r="N205" s="23"/>
      <c r="O205" s="23"/>
    </row>
    <row r="206" spans="1:18" x14ac:dyDescent="0.2">
      <c r="A206" s="2" t="s">
        <v>4</v>
      </c>
      <c r="B206" s="8">
        <v>2004</v>
      </c>
      <c r="C206" s="23">
        <v>1390</v>
      </c>
      <c r="D206" s="23">
        <v>253</v>
      </c>
      <c r="E206" s="21">
        <f t="shared" si="5"/>
        <v>1</v>
      </c>
      <c r="F206" s="23">
        <v>1</v>
      </c>
      <c r="G206" s="23"/>
      <c r="H206" s="23"/>
      <c r="I206" s="4" t="s">
        <v>184</v>
      </c>
      <c r="J206" s="4" t="s">
        <v>74</v>
      </c>
      <c r="K206" s="4" t="s">
        <v>73</v>
      </c>
      <c r="L206" s="21">
        <f>SUM(M206:O206)</f>
        <v>1</v>
      </c>
      <c r="M206" s="23">
        <v>1</v>
      </c>
      <c r="O206" s="23"/>
      <c r="P206" s="5" t="s">
        <v>239</v>
      </c>
      <c r="Q206" s="4" t="s">
        <v>195</v>
      </c>
      <c r="R206" s="4" t="s">
        <v>54</v>
      </c>
    </row>
    <row r="207" spans="1:18" x14ac:dyDescent="0.2">
      <c r="A207" s="2" t="s">
        <v>4</v>
      </c>
      <c r="B207" s="8">
        <v>2005</v>
      </c>
      <c r="C207" s="23">
        <v>1637</v>
      </c>
      <c r="D207" s="23">
        <v>161</v>
      </c>
      <c r="E207" s="21">
        <f t="shared" si="5"/>
        <v>0</v>
      </c>
      <c r="F207" s="23"/>
      <c r="G207" s="23"/>
      <c r="H207" s="23"/>
      <c r="L207" s="21">
        <f t="shared" si="4"/>
        <v>0</v>
      </c>
      <c r="M207" s="23"/>
      <c r="N207" s="23"/>
      <c r="O207" s="23"/>
      <c r="P207" s="5" t="s">
        <v>223</v>
      </c>
      <c r="Q207" s="4" t="s">
        <v>222</v>
      </c>
      <c r="R207" s="4" t="s">
        <v>224</v>
      </c>
    </row>
    <row r="208" spans="1:18" x14ac:dyDescent="0.2">
      <c r="A208" s="2" t="s">
        <v>4</v>
      </c>
      <c r="B208" s="8">
        <v>2006</v>
      </c>
      <c r="C208" s="23">
        <v>1995</v>
      </c>
      <c r="D208" s="23">
        <v>194</v>
      </c>
      <c r="E208" s="21">
        <f t="shared" si="5"/>
        <v>1</v>
      </c>
      <c r="F208" s="23">
        <v>1</v>
      </c>
      <c r="G208" s="23"/>
      <c r="H208" s="23"/>
      <c r="I208" s="5" t="s">
        <v>185</v>
      </c>
      <c r="J208" s="4" t="s">
        <v>173</v>
      </c>
      <c r="K208" s="4" t="s">
        <v>93</v>
      </c>
      <c r="L208" s="21">
        <f t="shared" si="4"/>
        <v>0</v>
      </c>
      <c r="M208" s="23"/>
      <c r="N208" s="23"/>
      <c r="O208" s="23"/>
      <c r="P208" s="5" t="s">
        <v>169</v>
      </c>
      <c r="Q208" s="4" t="s">
        <v>55</v>
      </c>
      <c r="R208" s="4" t="s">
        <v>56</v>
      </c>
    </row>
    <row r="209" spans="1:18" x14ac:dyDescent="0.2">
      <c r="A209" s="2" t="s">
        <v>4</v>
      </c>
      <c r="B209" s="8">
        <v>2007</v>
      </c>
      <c r="C209" s="23">
        <v>1338</v>
      </c>
      <c r="D209" s="23">
        <v>201</v>
      </c>
      <c r="E209" s="21">
        <f t="shared" si="5"/>
        <v>0</v>
      </c>
      <c r="F209" s="24"/>
      <c r="G209" s="24"/>
      <c r="H209" s="24"/>
      <c r="L209" s="21">
        <f t="shared" si="4"/>
        <v>2</v>
      </c>
      <c r="M209" s="24">
        <v>2</v>
      </c>
      <c r="N209" s="24"/>
      <c r="O209" s="24"/>
      <c r="P209" s="5" t="s">
        <v>240</v>
      </c>
      <c r="Q209" s="4" t="s">
        <v>196</v>
      </c>
      <c r="R209" s="5" t="s">
        <v>57</v>
      </c>
    </row>
    <row r="210" spans="1:18" x14ac:dyDescent="0.2">
      <c r="A210" s="2" t="s">
        <v>4</v>
      </c>
      <c r="B210" s="8">
        <v>2008</v>
      </c>
      <c r="C210" s="23">
        <v>1034</v>
      </c>
      <c r="D210" s="23">
        <v>272</v>
      </c>
      <c r="E210" s="21">
        <f t="shared" si="5"/>
        <v>0</v>
      </c>
      <c r="F210" s="23"/>
      <c r="G210" s="23"/>
      <c r="H210" s="23"/>
      <c r="L210" s="21">
        <f t="shared" si="4"/>
        <v>0</v>
      </c>
      <c r="M210" s="23"/>
      <c r="N210" s="23"/>
      <c r="O210" s="23"/>
      <c r="P210" s="5" t="s">
        <v>241</v>
      </c>
      <c r="Q210" s="4" t="s">
        <v>197</v>
      </c>
      <c r="R210" s="4" t="s">
        <v>58</v>
      </c>
    </row>
    <row r="211" spans="1:18" x14ac:dyDescent="0.2">
      <c r="A211" s="2" t="s">
        <v>4</v>
      </c>
      <c r="B211" s="9">
        <v>2009</v>
      </c>
      <c r="C211" s="24">
        <v>1113</v>
      </c>
      <c r="D211" s="24">
        <v>251</v>
      </c>
      <c r="E211" s="21">
        <f t="shared" si="5"/>
        <v>0</v>
      </c>
      <c r="F211" s="23"/>
      <c r="G211" s="23"/>
      <c r="H211" s="23"/>
      <c r="L211" s="21">
        <f t="shared" si="4"/>
        <v>1</v>
      </c>
      <c r="M211" s="23">
        <v>1</v>
      </c>
      <c r="N211" s="23"/>
      <c r="O211" s="23"/>
      <c r="P211" s="17" t="s">
        <v>172</v>
      </c>
      <c r="Q211" s="4" t="s">
        <v>143</v>
      </c>
      <c r="R211" s="4" t="s">
        <v>59</v>
      </c>
    </row>
    <row r="212" spans="1:18" x14ac:dyDescent="0.2">
      <c r="A212" s="2" t="s">
        <v>4</v>
      </c>
      <c r="B212" s="8">
        <v>2010</v>
      </c>
      <c r="C212" s="23">
        <v>1418</v>
      </c>
      <c r="D212" s="23">
        <v>342</v>
      </c>
      <c r="E212" s="21">
        <f t="shared" si="5"/>
        <v>2</v>
      </c>
      <c r="F212" s="23">
        <v>2</v>
      </c>
      <c r="G212" s="23"/>
      <c r="H212" s="23"/>
      <c r="I212" s="4" t="s">
        <v>174</v>
      </c>
      <c r="J212" s="2" t="s">
        <v>175</v>
      </c>
      <c r="K212" s="4" t="s">
        <v>60</v>
      </c>
      <c r="L212" s="21">
        <f t="shared" si="4"/>
        <v>2</v>
      </c>
      <c r="M212" s="23">
        <v>2</v>
      </c>
      <c r="N212" s="23"/>
      <c r="O212" s="23"/>
      <c r="P212" s="17" t="s">
        <v>61</v>
      </c>
      <c r="Q212" s="4" t="s">
        <v>198</v>
      </c>
      <c r="R212" s="4" t="s">
        <v>62</v>
      </c>
    </row>
    <row r="213" spans="1:18" x14ac:dyDescent="0.2">
      <c r="A213" s="2" t="s">
        <v>4</v>
      </c>
      <c r="B213" s="9">
        <v>2011</v>
      </c>
      <c r="C213" s="24">
        <v>1355</v>
      </c>
      <c r="D213" s="24">
        <v>253</v>
      </c>
      <c r="E213" s="21">
        <f t="shared" si="5"/>
        <v>1</v>
      </c>
      <c r="F213" s="24"/>
      <c r="G213" s="24"/>
      <c r="H213" s="24">
        <v>1</v>
      </c>
      <c r="I213" s="4" t="s">
        <v>136</v>
      </c>
      <c r="J213" s="4" t="s">
        <v>63</v>
      </c>
      <c r="K213" s="4" t="s">
        <v>64</v>
      </c>
      <c r="L213" s="21">
        <f t="shared" si="4"/>
        <v>0</v>
      </c>
      <c r="M213" s="24"/>
      <c r="N213" s="24"/>
      <c r="O213" s="23"/>
      <c r="P213" s="17" t="s">
        <v>242</v>
      </c>
      <c r="Q213" s="4" t="s">
        <v>201</v>
      </c>
      <c r="R213" s="4" t="s">
        <v>65</v>
      </c>
    </row>
    <row r="214" spans="1:18" x14ac:dyDescent="0.2">
      <c r="A214" s="2" t="s">
        <v>4</v>
      </c>
      <c r="B214" s="8">
        <v>2012</v>
      </c>
      <c r="C214" s="23">
        <v>1535</v>
      </c>
      <c r="D214" s="23">
        <v>263</v>
      </c>
      <c r="E214" s="21">
        <f t="shared" si="5"/>
        <v>2</v>
      </c>
      <c r="F214" s="23">
        <v>2</v>
      </c>
      <c r="G214" s="23"/>
      <c r="H214" s="23"/>
      <c r="I214" s="4" t="s">
        <v>87</v>
      </c>
      <c r="J214" s="4" t="s">
        <v>89</v>
      </c>
      <c r="K214" s="4" t="s">
        <v>88</v>
      </c>
      <c r="L214" s="21">
        <f t="shared" si="4"/>
        <v>1</v>
      </c>
      <c r="M214" s="23"/>
      <c r="N214" s="23">
        <v>1</v>
      </c>
      <c r="O214" s="23"/>
      <c r="P214" s="17" t="s">
        <v>243</v>
      </c>
      <c r="Q214" s="4" t="s">
        <v>200</v>
      </c>
      <c r="R214" s="4" t="s">
        <v>66</v>
      </c>
    </row>
    <row r="215" spans="1:18" x14ac:dyDescent="0.2">
      <c r="A215" s="2" t="s">
        <v>4</v>
      </c>
      <c r="B215" s="9">
        <v>2013</v>
      </c>
      <c r="C215" s="24">
        <v>973</v>
      </c>
      <c r="D215" s="24">
        <v>321</v>
      </c>
      <c r="E215" s="21">
        <f t="shared" si="5"/>
        <v>2</v>
      </c>
      <c r="F215" s="24"/>
      <c r="G215" s="24"/>
      <c r="H215" s="24">
        <v>2</v>
      </c>
      <c r="I215" s="5" t="s">
        <v>226</v>
      </c>
      <c r="J215" s="4" t="s">
        <v>227</v>
      </c>
      <c r="K215" s="4" t="s">
        <v>228</v>
      </c>
      <c r="L215" s="21">
        <f t="shared" si="4"/>
        <v>0</v>
      </c>
      <c r="M215" s="24"/>
      <c r="N215" s="24"/>
      <c r="O215" s="24"/>
    </row>
    <row r="216" spans="1:18" x14ac:dyDescent="0.2">
      <c r="A216" s="2" t="s">
        <v>4</v>
      </c>
      <c r="B216" s="8">
        <v>2014</v>
      </c>
      <c r="C216" s="23">
        <v>1144</v>
      </c>
      <c r="D216" s="23">
        <v>376</v>
      </c>
      <c r="E216" s="21">
        <f t="shared" si="5"/>
        <v>3</v>
      </c>
      <c r="F216" s="23">
        <v>1</v>
      </c>
      <c r="G216" s="23"/>
      <c r="H216" s="23">
        <v>2</v>
      </c>
      <c r="I216" s="5" t="s">
        <v>216</v>
      </c>
      <c r="J216" s="4" t="s">
        <v>214</v>
      </c>
      <c r="K216" s="4" t="s">
        <v>215</v>
      </c>
      <c r="L216" s="21">
        <f t="shared" si="4"/>
        <v>0</v>
      </c>
      <c r="M216" s="23"/>
      <c r="N216" s="23"/>
      <c r="O216" s="23"/>
      <c r="P216" s="5" t="s">
        <v>170</v>
      </c>
      <c r="Q216" s="4" t="s">
        <v>67</v>
      </c>
      <c r="R216" s="4" t="s">
        <v>68</v>
      </c>
    </row>
    <row r="217" spans="1:18" x14ac:dyDescent="0.2">
      <c r="A217" s="2" t="s">
        <v>4</v>
      </c>
      <c r="B217" s="9">
        <v>2015</v>
      </c>
      <c r="C217" s="24">
        <v>1045</v>
      </c>
      <c r="D217" s="24">
        <v>121</v>
      </c>
      <c r="E217" s="21">
        <f t="shared" si="5"/>
        <v>2</v>
      </c>
      <c r="F217" s="24"/>
      <c r="G217" s="24"/>
      <c r="H217" s="24">
        <v>2</v>
      </c>
      <c r="I217" s="5" t="s">
        <v>225</v>
      </c>
      <c r="J217" s="4" t="s">
        <v>217</v>
      </c>
      <c r="K217" s="4" t="s">
        <v>218</v>
      </c>
      <c r="L217" s="21">
        <f>SUM(M217:O217)</f>
        <v>1</v>
      </c>
      <c r="M217" s="24">
        <v>1</v>
      </c>
      <c r="O217" s="24"/>
      <c r="P217" s="5" t="s">
        <v>244</v>
      </c>
      <c r="Q217" s="4" t="s">
        <v>199</v>
      </c>
      <c r="R217" s="4" t="s">
        <v>69</v>
      </c>
    </row>
    <row r="218" spans="1:18" x14ac:dyDescent="0.2">
      <c r="C218" s="25">
        <f t="shared" ref="C218:G218" si="6">SUM(C2:C217)</f>
        <v>44566</v>
      </c>
      <c r="D218" s="25">
        <f>SUM(D2:D217)</f>
        <v>13874</v>
      </c>
      <c r="E218" s="25">
        <f t="shared" si="6"/>
        <v>38</v>
      </c>
      <c r="F218" s="25">
        <f t="shared" si="6"/>
        <v>14</v>
      </c>
      <c r="G218" s="25">
        <f t="shared" si="6"/>
        <v>8</v>
      </c>
      <c r="H218" s="25">
        <f>SUM(H2:H217)</f>
        <v>16</v>
      </c>
      <c r="L218" s="27">
        <f>SUM(L2:L217)</f>
        <v>34</v>
      </c>
      <c r="M218" s="27">
        <f>SUM(M2:M217)</f>
        <v>29</v>
      </c>
      <c r="N218" s="27">
        <f>SUM(N2:N217)</f>
        <v>5</v>
      </c>
      <c r="O218" s="27">
        <f>SUM(O2:O217)</f>
        <v>0</v>
      </c>
    </row>
    <row r="220" spans="1:18" x14ac:dyDescent="0.2">
      <c r="I220" s="10"/>
    </row>
    <row r="221" spans="1:18" x14ac:dyDescent="0.2">
      <c r="F221" s="26"/>
      <c r="G221" s="26"/>
      <c r="H221" s="26"/>
      <c r="L221" s="28"/>
      <c r="M221" s="28"/>
      <c r="N221" s="28"/>
      <c r="O221" s="28"/>
    </row>
    <row r="222" spans="1:18" x14ac:dyDescent="0.2">
      <c r="F222" s="26"/>
      <c r="G222" s="26"/>
      <c r="H222" s="26"/>
      <c r="L222" s="28"/>
      <c r="M222" s="28"/>
      <c r="N222" s="28"/>
      <c r="O222" s="28"/>
    </row>
    <row r="223" spans="1:18" x14ac:dyDescent="0.2">
      <c r="F223" s="26"/>
      <c r="G223" s="26"/>
      <c r="H223" s="26"/>
      <c r="L223" s="28"/>
      <c r="M223" s="28"/>
      <c r="N223" s="28"/>
      <c r="O223" s="28"/>
    </row>
    <row r="224" spans="1:18" x14ac:dyDescent="0.2">
      <c r="F224" s="26"/>
      <c r="G224" s="26"/>
      <c r="H224" s="26"/>
      <c r="L224" s="28"/>
      <c r="M224" s="28"/>
      <c r="N224" s="28"/>
      <c r="O224" s="28"/>
    </row>
    <row r="225" spans="6:15" x14ac:dyDescent="0.2">
      <c r="F225" s="26"/>
      <c r="G225" s="26"/>
      <c r="H225" s="26"/>
      <c r="L225" s="28"/>
      <c r="M225" s="28"/>
      <c r="N225" s="28"/>
      <c r="O225" s="28"/>
    </row>
    <row r="226" spans="6:15" x14ac:dyDescent="0.2">
      <c r="F226" s="26"/>
      <c r="G226" s="26"/>
      <c r="H226" s="26"/>
      <c r="L226" s="28"/>
      <c r="M226" s="28"/>
      <c r="N226" s="28"/>
      <c r="O226" s="28"/>
    </row>
    <row r="227" spans="6:15" x14ac:dyDescent="0.2">
      <c r="F227" s="26"/>
      <c r="G227" s="26"/>
      <c r="H227" s="26"/>
      <c r="L227" s="28"/>
      <c r="M227" s="28"/>
      <c r="N227" s="28"/>
      <c r="O227" s="28"/>
    </row>
    <row r="228" spans="6:15" x14ac:dyDescent="0.2">
      <c r="F228" s="26"/>
      <c r="G228" s="26"/>
      <c r="H228" s="26"/>
      <c r="L228" s="28"/>
      <c r="M228" s="28"/>
      <c r="N228" s="28"/>
      <c r="O228" s="28"/>
    </row>
    <row r="229" spans="6:15" x14ac:dyDescent="0.2">
      <c r="F229" s="26"/>
      <c r="G229" s="26"/>
      <c r="H229" s="26"/>
      <c r="L229" s="28"/>
      <c r="M229" s="28"/>
      <c r="N229" s="28"/>
      <c r="O229" s="28"/>
    </row>
    <row r="230" spans="6:15" x14ac:dyDescent="0.2">
      <c r="F230" s="26"/>
      <c r="G230" s="26"/>
      <c r="H230" s="26"/>
      <c r="L230" s="28"/>
      <c r="M230" s="28"/>
      <c r="N230" s="28"/>
      <c r="O230" s="28"/>
    </row>
    <row r="231" spans="6:15" x14ac:dyDescent="0.2">
      <c r="F231" s="26"/>
      <c r="G231" s="26"/>
      <c r="H231" s="26"/>
      <c r="L231" s="28"/>
      <c r="M231" s="28"/>
      <c r="N231" s="28"/>
      <c r="O231" s="28"/>
    </row>
    <row r="232" spans="6:15" x14ac:dyDescent="0.2">
      <c r="F232" s="26"/>
      <c r="G232" s="26"/>
      <c r="H232" s="26"/>
      <c r="L232" s="28"/>
      <c r="M232" s="28"/>
      <c r="N232" s="28"/>
      <c r="O232" s="28"/>
    </row>
    <row r="233" spans="6:15" x14ac:dyDescent="0.2">
      <c r="F233" s="26"/>
      <c r="G233" s="26"/>
      <c r="H233" s="26"/>
      <c r="L233" s="28"/>
      <c r="M233" s="28"/>
      <c r="N233" s="28"/>
      <c r="O233" s="28"/>
    </row>
    <row r="234" spans="6:15" x14ac:dyDescent="0.2">
      <c r="F234" s="26"/>
      <c r="G234" s="26"/>
      <c r="H234" s="26"/>
      <c r="L234" s="28"/>
      <c r="M234" s="28"/>
      <c r="N234" s="28"/>
      <c r="O234" s="28"/>
    </row>
    <row r="235" spans="6:15" x14ac:dyDescent="0.2">
      <c r="F235" s="26"/>
      <c r="G235" s="26"/>
      <c r="H235" s="26"/>
      <c r="L235" s="28"/>
      <c r="M235" s="28"/>
      <c r="N235" s="28"/>
      <c r="O235" s="28"/>
    </row>
    <row r="236" spans="6:15" x14ac:dyDescent="0.2">
      <c r="F236" s="26"/>
      <c r="G236" s="26"/>
      <c r="H236" s="26"/>
      <c r="L236" s="28"/>
      <c r="M236" s="28"/>
      <c r="N236" s="28"/>
      <c r="O236" s="28"/>
    </row>
    <row r="237" spans="6:15" x14ac:dyDescent="0.2">
      <c r="F237" s="26"/>
      <c r="G237" s="26"/>
      <c r="H237" s="26"/>
      <c r="L237" s="28"/>
      <c r="M237" s="28"/>
      <c r="N237" s="28"/>
      <c r="O237" s="28"/>
    </row>
    <row r="238" spans="6:15" x14ac:dyDescent="0.2">
      <c r="F238" s="26"/>
      <c r="G238" s="26"/>
      <c r="H238" s="26"/>
      <c r="L238" s="28"/>
      <c r="M238" s="28"/>
      <c r="N238" s="28"/>
      <c r="O238" s="28"/>
    </row>
    <row r="239" spans="6:15" x14ac:dyDescent="0.2">
      <c r="F239" s="26"/>
      <c r="G239" s="26"/>
      <c r="H239" s="26"/>
      <c r="L239" s="28"/>
      <c r="M239" s="28"/>
      <c r="N239" s="28"/>
      <c r="O239" s="28"/>
    </row>
    <row r="240" spans="6:15" x14ac:dyDescent="0.2">
      <c r="F240" s="26"/>
      <c r="G240" s="26"/>
      <c r="H240" s="26"/>
      <c r="L240" s="28"/>
      <c r="M240" s="28"/>
      <c r="N240" s="28"/>
      <c r="O240" s="28"/>
    </row>
    <row r="241" spans="6:15" x14ac:dyDescent="0.2">
      <c r="F241" s="26"/>
      <c r="G241" s="26"/>
      <c r="H241" s="26"/>
      <c r="L241" s="28"/>
      <c r="M241" s="28"/>
      <c r="N241" s="28"/>
      <c r="O241" s="28"/>
    </row>
    <row r="242" spans="6:15" x14ac:dyDescent="0.2">
      <c r="F242" s="26"/>
      <c r="G242" s="26"/>
      <c r="H242" s="26"/>
      <c r="L242" s="28"/>
      <c r="M242" s="28"/>
      <c r="N242" s="28"/>
      <c r="O242" s="28"/>
    </row>
    <row r="243" spans="6:15" x14ac:dyDescent="0.2">
      <c r="F243" s="26"/>
      <c r="G243" s="26"/>
      <c r="H243" s="26"/>
      <c r="L243" s="28"/>
      <c r="M243" s="28"/>
      <c r="N243" s="28"/>
      <c r="O243" s="28"/>
    </row>
    <row r="244" spans="6:15" x14ac:dyDescent="0.2">
      <c r="F244" s="26"/>
      <c r="G244" s="26"/>
      <c r="H244" s="26"/>
      <c r="L244" s="28"/>
      <c r="M244" s="28"/>
      <c r="N244" s="28"/>
      <c r="O244" s="28"/>
    </row>
    <row r="245" spans="6:15" x14ac:dyDescent="0.2">
      <c r="F245" s="26"/>
      <c r="G245" s="26"/>
      <c r="H245" s="26"/>
      <c r="L245" s="28"/>
      <c r="M245" s="28"/>
      <c r="N245" s="28"/>
      <c r="O245" s="28"/>
    </row>
    <row r="246" spans="6:15" x14ac:dyDescent="0.2">
      <c r="F246" s="26"/>
      <c r="G246" s="26"/>
      <c r="H246" s="26"/>
      <c r="L246" s="28"/>
      <c r="M246" s="28"/>
      <c r="N246" s="28"/>
      <c r="O246" s="28"/>
    </row>
    <row r="247" spans="6:15" x14ac:dyDescent="0.2">
      <c r="F247" s="26"/>
      <c r="G247" s="26"/>
      <c r="H247" s="26"/>
      <c r="L247" s="28"/>
      <c r="M247" s="28"/>
      <c r="N247" s="28"/>
      <c r="O247" s="28"/>
    </row>
    <row r="248" spans="6:15" x14ac:dyDescent="0.2">
      <c r="F248" s="26"/>
      <c r="G248" s="26"/>
      <c r="H248" s="26"/>
      <c r="L248" s="28"/>
      <c r="M248" s="28"/>
      <c r="N248" s="28"/>
      <c r="O248" s="28"/>
    </row>
    <row r="249" spans="6:15" x14ac:dyDescent="0.2">
      <c r="F249" s="26"/>
      <c r="G249" s="26"/>
      <c r="H249" s="26"/>
      <c r="L249" s="28"/>
      <c r="M249" s="28"/>
      <c r="N249" s="28"/>
      <c r="O249" s="28"/>
    </row>
  </sheetData>
  <autoFilter ref="A1:R218"/>
  <hyperlinks>
    <hyperlink ref="K215" r:id="rId1" display="http://www.infomoney.com.br/rjcpequity/noticia/3111079/cvm-mpf-realizam-operacao-conjunta-apos-indicios-manipulacao-acoes"/>
  </hyperlinks>
  <pageMargins left="0.75" right="0.75" top="1" bottom="1" header="0.5" footer="0.5"/>
  <pageSetup orientation="portrait" horizontalDpi="4294967292" verticalDpi="4294967292"/>
  <ignoredErrors>
    <ignoredError sqref="E77:E217" emptyCellReference="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Brazil</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Luzi Hail</cp:lastModifiedBy>
  <cp:revision/>
  <dcterms:created xsi:type="dcterms:W3CDTF">2010-10-17T04:53:32Z</dcterms:created>
  <dcterms:modified xsi:type="dcterms:W3CDTF">2017-04-01T00:14:32Z</dcterms:modified>
  <cp:category/>
  <cp:contentStatus/>
</cp:coreProperties>
</file>